
<file path=[Content_Types].xml><?xml version="1.0" encoding="utf-8"?>
<Types xmlns="http://schemas.openxmlformats.org/package/2006/content-types">
  <Default Extension="xml" ContentType="application/xml"/>
  <Default Extension="rels" ContentType="application/vnd.openxmlformats-package.relationships+xml"/>
  <Default Extension="png" ContentType="image/png"/>
  <Default Extension="jpeg" ContentType="image/jpeg"/>
  <Override PartName="/_rels/.rels" ContentType="application/vnd.openxmlformats-package.relationships+xml"/>
  <Override PartName="/xl/workbook.xml" ContentType="application/vnd.openxmlformats-officedocument.spreadsheetml.sheet.main+xml"/>
  <Override PartName="/xl/styles.xml" ContentType="application/vnd.openxmlformats-officedocument.spreadsheetml.styles+xml"/>
  <Override PartName="/xl/worksheets/sheet1.xml" ContentType="application/vnd.openxmlformats-officedocument.spreadsheetml.worksheet+xml"/>
  <Override PartName="/xl/worksheets/_rels/sheet1.xml.rels" ContentType="application/vnd.openxmlformats-package.relationships+xml"/>
  <Override PartName="/xl/sharedStrings.xml" ContentType="application/vnd.openxmlformats-officedocument.spreadsheetml.sharedStrings+xml"/>
  <Override PartName="/xl/media/image1.jpeg" ContentType="image/jpeg"/>
  <Override PartName="/xl/drawings/drawing1.xml" ContentType="application/vnd.openxmlformats-officedocument.drawing+xml"/>
  <Override PartName="/xl/drawings/_rels/drawing1.xml.rels" ContentType="application/vnd.openxmlformats-package.relationships+xml"/>
  <Override PartName="/xl/_rels/workbook.xml.rels" ContentType="application/vnd.openxmlformats-package.relationship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
</Relationships>
</file>

<file path=xl/workbook.xml><?xml version="1.0" encoding="utf-8"?>
<workbook xmlns="http://schemas.openxmlformats.org/spreadsheetml/2006/main" xmlns:r="http://schemas.openxmlformats.org/officeDocument/2006/relationships">
  <fileVersion appName="Calc"/>
  <workbookPr backupFile="false" showObjects="all" date1904="false"/>
  <workbookProtection/>
  <bookViews>
    <workbookView showHorizontalScroll="true" showVerticalScroll="true" showSheetTabs="true" xWindow="0" yWindow="0" windowWidth="16384" windowHeight="8192" tabRatio="500" firstSheet="0" activeTab="0"/>
  </bookViews>
  <sheets>
    <sheet name="Planilha de custo - Postos" sheetId="1" state="visible" r:id="rId2"/>
  </sheets>
  <definedNames>
    <definedName function="false" hidden="false" name="Excel_BuiltIn_Print_Area_1" vbProcedure="false">#REF!</definedName>
    <definedName function="false" hidden="false" name="Excel_BuiltIn_Print_Area_2" vbProcedure="false">#REF!</definedName>
  </definedNames>
  <calcPr iterateCount="100" refMode="A1" iterate="false" iterateDelta="0.001"/>
  <extLst>
    <ext xmlns:loext="http://schemas.libreoffice.org/" uri="{7626C862-2A13-11E5-B345-FEFF819CDC9F}">
      <loext:extCalcPr stringRefSyntax="CalcA1"/>
    </ext>
  </extLst>
</workbook>
</file>

<file path=xl/sharedStrings.xml><?xml version="1.0" encoding="utf-8"?>
<sst xmlns="http://schemas.openxmlformats.org/spreadsheetml/2006/main" count="283" uniqueCount="166">
  <si>
    <t xml:space="preserve">RAMO:</t>
  </si>
  <si>
    <t xml:space="preserve">UNIDADE:</t>
  </si>
  <si>
    <t xml:space="preserve">DATA: DD/MM/AAAA</t>
  </si>
  <si>
    <t xml:space="preserve">CUSTOS REFERENTES A EMPREGADOS</t>
  </si>
  <si>
    <t xml:space="preserve">Dados referentes à licitação</t>
  </si>
  <si>
    <t xml:space="preserve">Nº do Processo (X.XX.XXX.XXXXXX/XXXX-XX)</t>
  </si>
  <si>
    <t xml:space="preserve">X.XX.XXX.XXXXXX/20XX-XX</t>
  </si>
  <si>
    <t xml:space="preserve">Modalidade de Licitação nº (XX/AAAA)</t>
  </si>
  <si>
    <t xml:space="preserve">Pregão nº</t>
  </si>
  <si>
    <t xml:space="preserve">XX/20XX</t>
  </si>
  <si>
    <t xml:space="preserve">DISCRIMINAÇÃO DOS SERVIÇOS (DADOS REFERENTES À CONTRATAÇÃO)</t>
  </si>
  <si>
    <t xml:space="preserve">A</t>
  </si>
  <si>
    <t xml:space="preserve">Data de Apresentação da Proposta (DD/MM/AAAA)</t>
  </si>
  <si>
    <t xml:space="preserve">DD/MM/AAAA</t>
  </si>
  <si>
    <t xml:space="preserve">B</t>
  </si>
  <si>
    <t xml:space="preserve">Local de Execução (Sede, Anexo I ou II, PTM, PRM)</t>
  </si>
  <si>
    <t xml:space="preserve">C</t>
  </si>
  <si>
    <t xml:space="preserve">Acordo, Conv. ou Sentença Normativa em Dissídio Coletivo (MM/AAAA)</t>
  </si>
  <si>
    <t xml:space="preserve">D</t>
  </si>
  <si>
    <t xml:space="preserve">Número de Meses de Execução Contratual</t>
  </si>
  <si>
    <t xml:space="preserve">CUSTOS POR EMPREGADO (Inserir dados)</t>
  </si>
  <si>
    <t xml:space="preserve">Tipo de Serviço (mesmo serviço com características distintas)</t>
  </si>
  <si>
    <t xml:space="preserve">Classificação Brasileira de Ocupações (CBO)</t>
  </si>
  <si>
    <t xml:space="preserve">Salário Normativo da Categoria Profissional</t>
  </si>
  <si>
    <t xml:space="preserve">Categoria Profissional (vinculada à execução contratual)</t>
  </si>
  <si>
    <t xml:space="preserve">Data-Base da Categoria (DD/MM/AAAA)</t>
  </si>
  <si>
    <t xml:space="preserve">Composição da Remuneração</t>
  </si>
  <si>
    <t xml:space="preserve">Salário-Base (em R$)</t>
  </si>
  <si>
    <t xml:space="preserve">Adicional de Periculosidade (em %)</t>
  </si>
  <si>
    <t xml:space="preserve">Adicional de Insalubridade (em %)</t>
  </si>
  <si>
    <t xml:space="preserve">Salário Mínimo Vigente no País (em R$)</t>
  </si>
  <si>
    <t xml:space="preserve">E</t>
  </si>
  <si>
    <t xml:space="preserve">Adicional Noturno (em %)</t>
  </si>
  <si>
    <t xml:space="preserve">F</t>
  </si>
  <si>
    <t xml:space="preserve">Outros (Especificar)</t>
  </si>
  <si>
    <t xml:space="preserve">Benefícios Diários e Mensais por Empregado</t>
  </si>
  <si>
    <t xml:space="preserve">Frequência</t>
  </si>
  <si>
    <t xml:space="preserve">Dias/Valor (R$)</t>
  </si>
  <si>
    <t xml:space="preserve">Qtde de dias trabalhados no mês (15 dias corridos ou 22 dias úteis)</t>
  </si>
  <si>
    <t xml:space="preserve">Mensal</t>
  </si>
  <si>
    <t xml:space="preserve">Transporte (em R$)</t>
  </si>
  <si>
    <t xml:space="preserve">Diária</t>
  </si>
  <si>
    <t xml:space="preserve">Auxílio-Refeição/Alimentação (em R$)</t>
  </si>
  <si>
    <t xml:space="preserve">Insumos Diversos</t>
  </si>
  <si>
    <t xml:space="preserve">Valor (R$)</t>
  </si>
  <si>
    <t xml:space="preserve">Uniformes</t>
  </si>
  <si>
    <t xml:space="preserve">Materiais</t>
  </si>
  <si>
    <t xml:space="preserve">Equipamentos</t>
  </si>
  <si>
    <t xml:space="preserve">Ausências Legais</t>
  </si>
  <si>
    <t xml:space="preserve">%</t>
  </si>
  <si>
    <t xml:space="preserve">Custos Indiretos (Taxa de Administração), Lucro e Tributos</t>
  </si>
  <si>
    <t xml:space="preserve">Custos Indiretos (Taxa de Administração)</t>
  </si>
  <si>
    <t xml:space="preserve">Lucro</t>
  </si>
  <si>
    <t xml:space="preserve">PIS</t>
  </si>
  <si>
    <t xml:space="preserve">Cofins</t>
  </si>
  <si>
    <t xml:space="preserve">ISS do Local da Execução Contratual</t>
  </si>
  <si>
    <t xml:space="preserve">PLANILHA DE CUSTOS E FORMAÇÃO DE PREÇOS</t>
  </si>
  <si>
    <t xml:space="preserve">EMPREGADOS POR POSTO</t>
  </si>
  <si>
    <t xml:space="preserve">MÓDULO 1: COMPOSIÇÃO DA REMUNERAÇÃO</t>
  </si>
  <si>
    <t xml:space="preserve">Salário-Base</t>
  </si>
  <si>
    <t xml:space="preserve">Adicional de Periculosidade</t>
  </si>
  <si>
    <t xml:space="preserve">Adicional de Insalubridade</t>
  </si>
  <si>
    <t xml:space="preserve">Adicional Noturno</t>
  </si>
  <si>
    <t xml:space="preserve">Adicional de Hora Noturna Reduzida (em %)</t>
  </si>
  <si>
    <t xml:space="preserve">TOTAL</t>
  </si>
  <si>
    <t xml:space="preserve">MÓDULO 2: ENCARGOS E BENEFÍCIOS ANUAIS, MENSAIS E DIÁRIOS</t>
  </si>
  <si>
    <t xml:space="preserve">Submódulo 2.1 - 13º (décimo terceiro) Salário, Férias e Adicional de Férias</t>
  </si>
  <si>
    <t xml:space="preserve">2.1</t>
  </si>
  <si>
    <t xml:space="preserve">13º Salário e Adicional de Férias</t>
  </si>
  <si>
    <t xml:space="preserve">13º Salário</t>
  </si>
  <si>
    <t xml:space="preserve">Férias e Adicional de Férias</t>
  </si>
  <si>
    <t xml:space="preserve">Subtotal</t>
  </si>
  <si>
    <t xml:space="preserve">Incidência do Submódulo 2.2 sobre 13º Salário e Adicional de Férias</t>
  </si>
  <si>
    <t xml:space="preserve">Submódulo 2.2 - Encargos Previdencários (GPS), Fundo de Garantia por Tempo de Serviço (FGTS) e Outras Contribuições</t>
  </si>
  <si>
    <t xml:space="preserve">2.2</t>
  </si>
  <si>
    <t xml:space="preserve">Encargos Previdenciários (GPS), Fundo de Garantia por Tempo de Serviço (FGTS) e outras contribuições</t>
  </si>
  <si>
    <t xml:space="preserve">INSS</t>
  </si>
  <si>
    <t xml:space="preserve">Salário Educação</t>
  </si>
  <si>
    <t xml:space="preserve">Riscos Ambientas do Trabalho</t>
  </si>
  <si>
    <t xml:space="preserve">SESC</t>
  </si>
  <si>
    <t xml:space="preserve">SENAC</t>
  </si>
  <si>
    <t xml:space="preserve">SEBRAE</t>
  </si>
  <si>
    <t xml:space="preserve">G</t>
  </si>
  <si>
    <t xml:space="preserve">INCRA</t>
  </si>
  <si>
    <t xml:space="preserve">H</t>
  </si>
  <si>
    <t xml:space="preserve">FGTS</t>
  </si>
  <si>
    <t xml:space="preserve">Submódulo 2.3 - Benefícios Mensais e Diários</t>
  </si>
  <si>
    <t xml:space="preserve">2.3</t>
  </si>
  <si>
    <t xml:space="preserve">Benefícios Mensais e Diários</t>
  </si>
  <si>
    <t xml:space="preserve">Transporte</t>
  </si>
  <si>
    <t xml:space="preserve">Auxílio-Refeição/Alimentação</t>
  </si>
  <si>
    <t xml:space="preserve">MÓDULO 3: PROVISÃO PARA RESCISÃO</t>
  </si>
  <si>
    <t xml:space="preserve">Provisão para Rescisão</t>
  </si>
  <si>
    <t xml:space="preserve">Aviso Prévio Indenizado</t>
  </si>
  <si>
    <t xml:space="preserve">Incidência do FGTS sobre o Aviso Prévio Indenizado</t>
  </si>
  <si>
    <t xml:space="preserve">Multa do FGTS e Contribuição Social sobre o Aviso Prévio Indenizado</t>
  </si>
  <si>
    <t xml:space="preserve">Aviso Prévio Trabalhado</t>
  </si>
  <si>
    <t xml:space="preserve">Incidência dos Encargos do Submódulo 2.2 sobre Aviso Prévio Trabalhado</t>
  </si>
  <si>
    <t xml:space="preserve">Multa do FGTS e Contribuição Social sobre o Aviso Prévio Trabalhado</t>
  </si>
  <si>
    <t xml:space="preserve">Incidência do Submódulo 2.2 sobre Provisão para Rescisão</t>
  </si>
  <si>
    <t xml:space="preserve">MÓDULO 4: CUSTO DE REPOSIÇÃO DO PROFISSIONAL AUSENTE</t>
  </si>
  <si>
    <t xml:space="preserve">Submódulo 4.1 - Ausências Legais</t>
  </si>
  <si>
    <t xml:space="preserve">4.1</t>
  </si>
  <si>
    <t xml:space="preserve">Férias </t>
  </si>
  <si>
    <t xml:space="preserve">Licença-Paternidade</t>
  </si>
  <si>
    <t xml:space="preserve">Ausência por Acidente de Trabalho</t>
  </si>
  <si>
    <t xml:space="preserve">Afastamento Maternidade</t>
  </si>
  <si>
    <t xml:space="preserve">Incidência do Submódulo 2.2 sobre Ausências Legais</t>
  </si>
  <si>
    <t xml:space="preserve">Submódulo 4.2 - Intrajornada</t>
  </si>
  <si>
    <t xml:space="preserve">4.2</t>
  </si>
  <si>
    <t xml:space="preserve">Intrajornada</t>
  </si>
  <si>
    <t xml:space="preserve">Intervalo para Repouso e Alimentação</t>
  </si>
  <si>
    <t xml:space="preserve">Incidência do Submódulo 2.2 sobre Intrajornada</t>
  </si>
  <si>
    <t xml:space="preserve">MÓDULO 5: INSUMOS DIVERSOS</t>
  </si>
  <si>
    <t xml:space="preserve">MÓDULO 6: CUSTOS INDIRETOS, TRIBUTOS E LUCRO</t>
  </si>
  <si>
    <t xml:space="preserve">Tributos</t>
  </si>
  <si>
    <t xml:space="preserve">C.1</t>
  </si>
  <si>
    <t xml:space="preserve">C.2</t>
  </si>
  <si>
    <t xml:space="preserve">C.3</t>
  </si>
  <si>
    <t xml:space="preserve">ISS</t>
  </si>
  <si>
    <t xml:space="preserve">QUADRO RESUMO - CUSTO POR EMPREGADO</t>
  </si>
  <si>
    <t xml:space="preserve">Mão-de-obra vinculada à execução contratual (valor por posto)</t>
  </si>
  <si>
    <t xml:space="preserve">Módulo 1 – Composição da Remuneração</t>
  </si>
  <si>
    <t xml:space="preserve">Módulo 2 – Encargos e Benefícios Anuais, Mensais e Diários</t>
  </si>
  <si>
    <t xml:space="preserve">Módulo 3 – Provisão para Rescisão</t>
  </si>
  <si>
    <t xml:space="preserve">Módulo 4 – Custo de Reposição do Profissional Ausente</t>
  </si>
  <si>
    <t xml:space="preserve">Módulo 5 – Insumos Diversos</t>
  </si>
  <si>
    <t xml:space="preserve">F.1</t>
  </si>
  <si>
    <t xml:space="preserve">Módulo 6.A – Custos Indiretos + 6.B – Lucro</t>
  </si>
  <si>
    <t xml:space="preserve">F.2</t>
  </si>
  <si>
    <t xml:space="preserve">Módulo 6.C – Tributos</t>
  </si>
  <si>
    <t xml:space="preserve">VALOR TOTAL POR EMPREGADO</t>
  </si>
  <si>
    <t xml:space="preserve">VALOR TOTAL POR POSTO</t>
  </si>
  <si>
    <t xml:space="preserve">QUADRO RESUMO - ENCARGOS SOCIAIS E TRABALHISTAS</t>
  </si>
  <si>
    <t xml:space="preserve">Encargos Sociais e Trabalhistas</t>
  </si>
  <si>
    <t xml:space="preserve">GPS, FGTS e Outras Contribuições</t>
  </si>
  <si>
    <t xml:space="preserve">Custo de Reposição do Profissional Ausente</t>
  </si>
  <si>
    <t xml:space="preserve">OBSERVAÇÕES</t>
  </si>
  <si>
    <t xml:space="preserve">ITEM</t>
  </si>
  <si>
    <t xml:space="preserve">DESCRIÇÃO</t>
  </si>
  <si>
    <t xml:space="preserve">1.A</t>
  </si>
  <si>
    <t xml:space="preserve">Informar o valor do salário normativo da categoria, relativamente a um empregado.     </t>
  </si>
  <si>
    <t xml:space="preserve">1.C</t>
  </si>
  <si>
    <t xml:space="preserve">Informar o percentual referente ao adicional de insalubridade, conforme a respectiva exposição ao risco (máximo - 40%, médio - 20% e mínimo - 10%)</t>
  </si>
  <si>
    <t xml:space="preserve">1.D</t>
  </si>
  <si>
    <t xml:space="preserve">Calculado com base no valor da hora estipulada na CCT, considerando como horas noturnas as compreendidas entre 22 horas e 5 horas, desde que a convenção coletiva de trabalho não disponha de forma diferente.</t>
  </si>
  <si>
    <t xml:space="preserve">1.E</t>
  </si>
  <si>
    <t xml:space="preserve">Aplicável apenas aos postos de 12x36 horas noturnos. Equivale ao custo de uma hora extra. Portanto, informar o percentual definido na CCT a ser aplicado sobre o valor da hora normal.</t>
  </si>
  <si>
    <t xml:space="preserve">1.F</t>
  </si>
  <si>
    <t xml:space="preserve">Especificar outros adicionais, caso estejam previstos na CCT.</t>
  </si>
  <si>
    <t xml:space="preserve">2.3.A</t>
  </si>
  <si>
    <t xml:space="preserve">Informar o valor correspondente a duas passagens por dia trabalhado.</t>
  </si>
  <si>
    <t xml:space="preserve">2.3.B</t>
  </si>
  <si>
    <t xml:space="preserve">Informar o valor diário do auxílio-alimentação, previsto em instrumento coletivo da categoria.</t>
  </si>
  <si>
    <t xml:space="preserve">2.3.D</t>
  </si>
  <si>
    <t xml:space="preserve">Especificar outros benefícios mensais ou diários, caso estejam previstos na CCT.</t>
  </si>
  <si>
    <t xml:space="preserve">5.A</t>
  </si>
  <si>
    <t xml:space="preserve">Multiplicar o preço unitário de cada conjunto de uniformes (PUC) pelo número de peças fornecidas por empregado em um ano (NPPE), dividindo-se o resultado pelo número de meses no ano (12).</t>
  </si>
  <si>
    <t xml:space="preserve">5.B</t>
  </si>
  <si>
    <t xml:space="preserve">Somar o custo anual de todos os itens de materiais, dividindo-se por 12 meses e, ainda, pelo quantitativo de empregados.</t>
  </si>
  <si>
    <t xml:space="preserve">5.C</t>
  </si>
  <si>
    <t xml:space="preserve">Estimar o custo anual de cada equipamento (CAE), após realização de pesquisa de mercado, multiplicando-se esse valor pela taxa anual de depreciação (TAD), dividindo-se pelo número de meses no ano (12). Esse resultado deverá ser dividido, ainda,  pelo número total de empregados.</t>
  </si>
  <si>
    <t xml:space="preserve">6.B</t>
  </si>
  <si>
    <r>
      <rPr>
        <sz val="11"/>
        <rFont val="Segoe UI Light"/>
        <family val="2"/>
        <charset val="1"/>
      </rPr>
      <t xml:space="preserve">Percentual, de até 7,20%, definido em estudo realizado pela Área de Manutenção, incidente sobre o somatório dos valores da Remuneração </t>
    </r>
    <r>
      <rPr>
        <b val="true"/>
        <sz val="11"/>
        <color rgb="FF993300"/>
        <rFont val="Segoe UI Light"/>
        <family val="2"/>
        <charset val="1"/>
      </rPr>
      <t xml:space="preserve">(MÓDULO 1)</t>
    </r>
    <r>
      <rPr>
        <sz val="11"/>
        <rFont val="Segoe UI Light"/>
        <family val="2"/>
        <charset val="1"/>
      </rPr>
      <t xml:space="preserve">, dos Encargos e Benefícios Anuais, Mensais e Diários </t>
    </r>
    <r>
      <rPr>
        <b val="true"/>
        <sz val="11"/>
        <color rgb="FF993300"/>
        <rFont val="Segoe UI Light"/>
        <family val="2"/>
        <charset val="1"/>
      </rPr>
      <t xml:space="preserve">(MÓDULO 2)</t>
    </r>
    <r>
      <rPr>
        <sz val="11"/>
        <rFont val="Segoe UI Light"/>
        <family val="2"/>
        <charset val="1"/>
      </rPr>
      <t xml:space="preserve">, da Provisão para Rescisão </t>
    </r>
    <r>
      <rPr>
        <b val="true"/>
        <sz val="11"/>
        <color rgb="FF993300"/>
        <rFont val="Segoe UI Light"/>
        <family val="2"/>
        <charset val="1"/>
      </rPr>
      <t xml:space="preserve">(MÓDULO 3)</t>
    </r>
    <r>
      <rPr>
        <sz val="11"/>
        <rFont val="Segoe UI Light"/>
        <family val="2"/>
        <charset val="1"/>
      </rPr>
      <t xml:space="preserve">, do Custo de Reposição do Profissional Ausente</t>
    </r>
    <r>
      <rPr>
        <b val="true"/>
        <sz val="11"/>
        <rFont val="Segoe UI Light"/>
        <family val="2"/>
        <charset val="1"/>
      </rPr>
      <t xml:space="preserve"> </t>
    </r>
    <r>
      <rPr>
        <b val="true"/>
        <sz val="11"/>
        <color rgb="FF993300"/>
        <rFont val="Segoe UI Light"/>
        <family val="2"/>
        <charset val="1"/>
      </rPr>
      <t xml:space="preserve">(MÓDULO 4) </t>
    </r>
    <r>
      <rPr>
        <sz val="11"/>
        <rFont val="Segoe UI Light"/>
        <family val="2"/>
        <charset val="1"/>
      </rPr>
      <t xml:space="preserve">e dos Insumos Diversos</t>
    </r>
    <r>
      <rPr>
        <sz val="11"/>
        <color rgb="FF993300"/>
        <rFont val="Segoe UI Light"/>
        <family val="2"/>
        <charset val="1"/>
      </rPr>
      <t xml:space="preserve"> </t>
    </r>
    <r>
      <rPr>
        <b val="true"/>
        <sz val="11"/>
        <color rgb="FF993300"/>
        <rFont val="Segoe UI Light"/>
        <family val="2"/>
        <charset val="1"/>
      </rPr>
      <t xml:space="preserve">(MÓDULO 5)</t>
    </r>
    <r>
      <rPr>
        <b val="true"/>
        <sz val="11"/>
        <rFont val="Segoe UI Light"/>
        <family val="2"/>
        <charset val="1"/>
      </rPr>
      <t xml:space="preserve"> </t>
    </r>
    <r>
      <rPr>
        <sz val="11"/>
        <rFont val="Segoe UI Light"/>
        <family val="2"/>
        <charset val="1"/>
      </rPr>
      <t xml:space="preserve">e, ainda, sobre os Custos Indiretos </t>
    </r>
    <r>
      <rPr>
        <b val="true"/>
        <sz val="11"/>
        <color rgb="FF993300"/>
        <rFont val="Segoe UI Light"/>
        <family val="2"/>
        <charset val="1"/>
      </rPr>
      <t xml:space="preserve">(MÓDULO 6.A)</t>
    </r>
    <r>
      <rPr>
        <sz val="11"/>
        <rFont val="Segoe UI Light"/>
        <family val="2"/>
        <charset val="1"/>
      </rPr>
      <t xml:space="preserve">.</t>
    </r>
  </si>
  <si>
    <t xml:space="preserve">6.C</t>
  </si>
  <si>
    <t xml:space="preserve">Informar os percentuais correspondentes às alíquotas de retenção previstas na Lei nº 10.8333/2003. Quanto ao ISSQN, aplicar a alíquota prevista na legislação municipal onde os serviços serão prestados, cujo percentual deve estar entre 2 e 5%, conforme o inciso I do artigo 8º e o caput do art. 8º-A da Lei Complementar n° 116/2003.</t>
  </si>
</sst>
</file>

<file path=xl/styles.xml><?xml version="1.0" encoding="utf-8"?>
<styleSheet xmlns="http://schemas.openxmlformats.org/spreadsheetml/2006/main">
  <numFmts count="9">
    <numFmt numFmtId="164" formatCode="General"/>
    <numFmt numFmtId="165" formatCode="@"/>
    <numFmt numFmtId="166" formatCode="dd/mm/yyyy"/>
    <numFmt numFmtId="167" formatCode="#,##0.00"/>
    <numFmt numFmtId="168" formatCode="#,##0.00;\-#,##0.00"/>
    <numFmt numFmtId="169" formatCode="#,##0"/>
    <numFmt numFmtId="170" formatCode="#,##0;\-#,##0"/>
    <numFmt numFmtId="171" formatCode="#,##0.00_ ;\-#,##0.00\ "/>
    <numFmt numFmtId="172" formatCode="0.00"/>
  </numFmts>
  <fonts count="22">
    <font>
      <sz val="10"/>
      <name val="Arial"/>
      <family val="2"/>
      <charset val="1"/>
    </font>
    <font>
      <sz val="10"/>
      <name val="Arial"/>
      <family val="0"/>
    </font>
    <font>
      <sz val="10"/>
      <name val="Arial"/>
      <family val="0"/>
    </font>
    <font>
      <sz val="10"/>
      <name val="Arial"/>
      <family val="0"/>
    </font>
    <font>
      <sz val="11"/>
      <name val="Segoe UI Light"/>
      <family val="2"/>
      <charset val="1"/>
    </font>
    <font>
      <b val="true"/>
      <sz val="11"/>
      <color rgb="FFFF0000"/>
      <name val="Segoe UI Light"/>
      <family val="2"/>
      <charset val="1"/>
    </font>
    <font>
      <sz val="14"/>
      <name val="Segoe UI Light"/>
      <family val="2"/>
      <charset val="1"/>
    </font>
    <font>
      <sz val="8"/>
      <name val="Segoe UI Light"/>
      <family val="2"/>
      <charset val="1"/>
    </font>
    <font>
      <b val="true"/>
      <sz val="18"/>
      <color rgb="FF800000"/>
      <name val="Segoe UI Light"/>
      <family val="2"/>
      <charset val="1"/>
    </font>
    <font>
      <b val="true"/>
      <sz val="11"/>
      <color rgb="FFFFFFFF"/>
      <name val="Segoe UI Light"/>
      <family val="2"/>
      <charset val="1"/>
    </font>
    <font>
      <b val="true"/>
      <sz val="11"/>
      <name val="Segoe UI Light"/>
      <family val="2"/>
      <charset val="1"/>
    </font>
    <font>
      <b val="true"/>
      <sz val="12"/>
      <color rgb="FF800000"/>
      <name val="Segoe UI Light"/>
      <family val="2"/>
      <charset val="1"/>
    </font>
    <font>
      <b val="true"/>
      <sz val="16"/>
      <color rgb="FF800000"/>
      <name val="Segoe UI Light"/>
      <family val="2"/>
      <charset val="1"/>
    </font>
    <font>
      <sz val="11"/>
      <color rgb="FF993300"/>
      <name val="Segoe UI Light"/>
      <family val="2"/>
      <charset val="1"/>
    </font>
    <font>
      <b val="true"/>
      <sz val="20"/>
      <color rgb="FF993300"/>
      <name val="Segoe UI Light"/>
      <family val="2"/>
      <charset val="1"/>
    </font>
    <font>
      <b val="true"/>
      <sz val="16"/>
      <name val="Segoe UI Light"/>
      <family val="2"/>
      <charset val="1"/>
    </font>
    <font>
      <b val="true"/>
      <sz val="11"/>
      <color rgb="FF993300"/>
      <name val="Segoe UI Light"/>
      <family val="2"/>
      <charset val="1"/>
    </font>
    <font>
      <sz val="11"/>
      <color rgb="FFFF0000"/>
      <name val="Segoe UI Light"/>
      <family val="2"/>
      <charset val="1"/>
    </font>
    <font>
      <sz val="8"/>
      <color rgb="FF993300"/>
      <name val="Segoe UI Light"/>
      <family val="2"/>
      <charset val="1"/>
    </font>
    <font>
      <i val="true"/>
      <sz val="10"/>
      <color rgb="FFFFFFFF"/>
      <name val="Segoe UI Light"/>
      <family val="2"/>
      <charset val="1"/>
    </font>
    <font>
      <i val="true"/>
      <sz val="10"/>
      <name val="Segoe UI Light"/>
      <family val="2"/>
      <charset val="1"/>
    </font>
    <font>
      <b val="true"/>
      <sz val="14"/>
      <color rgb="FF993300"/>
      <name val="Segoe UI Light"/>
      <family val="2"/>
      <charset val="1"/>
    </font>
  </fonts>
  <fills count="6">
    <fill>
      <patternFill patternType="none"/>
    </fill>
    <fill>
      <patternFill patternType="gray125"/>
    </fill>
    <fill>
      <patternFill patternType="solid">
        <fgColor rgb="FFFFFFFF"/>
        <bgColor rgb="FFFFFFCC"/>
      </patternFill>
    </fill>
    <fill>
      <patternFill patternType="solid">
        <fgColor rgb="FFFF6600"/>
        <bgColor rgb="FFFF9900"/>
      </patternFill>
    </fill>
    <fill>
      <patternFill patternType="solid">
        <fgColor rgb="FFFFCC00"/>
        <bgColor rgb="FFFFFF00"/>
      </patternFill>
    </fill>
    <fill>
      <patternFill patternType="solid">
        <fgColor rgb="FFFFCC99"/>
        <bgColor rgb="FFC0C0C0"/>
      </patternFill>
    </fill>
  </fills>
  <borders count="4">
    <border diagonalUp="false" diagonalDown="false">
      <left/>
      <right/>
      <top/>
      <bottom/>
      <diagonal/>
    </border>
    <border diagonalUp="false" diagonalDown="false">
      <left style="thin">
        <color rgb="FFC0C0C0"/>
      </left>
      <right style="thin">
        <color rgb="FFC0C0C0"/>
      </right>
      <top style="thin">
        <color rgb="FFC0C0C0"/>
      </top>
      <bottom style="thin">
        <color rgb="FFC0C0C0"/>
      </bottom>
      <diagonal/>
    </border>
    <border diagonalUp="false" diagonalDown="false">
      <left/>
      <right style="thin">
        <color rgb="FFC0C0C0"/>
      </right>
      <top style="thin">
        <color rgb="FFC0C0C0"/>
      </top>
      <bottom style="thin">
        <color rgb="FFC0C0C0"/>
      </bottom>
      <diagonal/>
    </border>
    <border diagonalUp="false" diagonalDown="false">
      <left/>
      <right/>
      <top/>
      <bottom style="thin">
        <color rgb="FFC0C0C0"/>
      </bottom>
      <diagonal/>
    </border>
  </borders>
  <cellStyleXfs count="20">
    <xf numFmtId="164" fontId="0" fillId="0" border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0" fontId="1" fillId="0" borderId="0" applyFont="true" applyBorder="false" applyAlignment="false" applyProtection="false"/>
    <xf numFmtId="0" fontId="1" fillId="0" borderId="0" applyFont="true" applyBorder="false" applyAlignment="false" applyProtection="false"/>
    <xf numFmtId="0" fontId="2" fillId="0" borderId="0" applyFont="true" applyBorder="false" applyAlignment="false" applyProtection="false"/>
    <xf numFmtId="0" fontId="2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43" fontId="1" fillId="0" borderId="0" applyFont="true" applyBorder="false" applyAlignment="false" applyProtection="false"/>
    <xf numFmtId="41" fontId="1" fillId="0" borderId="0" applyFont="true" applyBorder="false" applyAlignment="false" applyProtection="false"/>
    <xf numFmtId="44" fontId="1" fillId="0" borderId="0" applyFont="true" applyBorder="false" applyAlignment="false" applyProtection="false"/>
    <xf numFmtId="42" fontId="1" fillId="0" borderId="0" applyFont="true" applyBorder="false" applyAlignment="false" applyProtection="false"/>
    <xf numFmtId="9" fontId="1" fillId="0" borderId="0" applyFont="true" applyBorder="false" applyAlignment="false" applyProtection="false"/>
  </cellStyleXfs>
  <cellXfs count="122">
    <xf numFmtId="164" fontId="0" fillId="0" borderId="0" xfId="0" applyFont="false" applyBorder="false" applyAlignment="false" applyProtection="false">
      <alignment horizontal="general" vertical="bottom" textRotation="0" wrapText="false" indent="0" shrinkToFit="false"/>
      <protection locked="true" hidden="false"/>
    </xf>
    <xf numFmtId="164" fontId="4" fillId="2" borderId="0" xfId="0" applyFont="true" applyBorder="false" applyAlignment="false" applyProtection="true">
      <alignment horizontal="general" vertical="bottom" textRotation="0" wrapText="false" indent="0" shrinkToFit="false"/>
      <protection locked="false" hidden="false"/>
    </xf>
    <xf numFmtId="164" fontId="5" fillId="2" borderId="0" xfId="0" applyFont="true" applyBorder="true" applyAlignment="true" applyProtection="true">
      <alignment horizontal="center" vertical="bottom" textRotation="0" wrapText="false" indent="0" shrinkToFit="false"/>
      <protection locked="false" hidden="false"/>
    </xf>
    <xf numFmtId="164" fontId="4" fillId="2" borderId="0" xfId="0" applyFont="true" applyBorder="false" applyAlignment="false" applyProtection="false">
      <alignment horizontal="general" vertical="bottom" textRotation="0" wrapText="false" indent="0" shrinkToFit="false"/>
      <protection locked="true" hidden="false"/>
    </xf>
    <xf numFmtId="164" fontId="6" fillId="3" borderId="1" xfId="0" applyFont="true" applyBorder="true" applyAlignment="true" applyProtection="true">
      <alignment horizontal="left" vertical="bottom" textRotation="0" wrapText="false" indent="0" shrinkToFit="false"/>
      <protection locked="false" hidden="false"/>
    </xf>
    <xf numFmtId="164" fontId="7" fillId="2" borderId="0" xfId="0" applyFont="true" applyBorder="false" applyAlignment="false" applyProtection="true">
      <alignment horizontal="general" vertical="bottom" textRotation="0" wrapText="false" indent="0" shrinkToFit="false"/>
      <protection locked="false" hidden="false"/>
    </xf>
    <xf numFmtId="164" fontId="8" fillId="2" borderId="0" xfId="0" applyFont="true" applyBorder="true" applyAlignment="true" applyProtection="true">
      <alignment horizontal="center" vertical="bottom" textRotation="0" wrapText="false" indent="0" shrinkToFit="false"/>
      <protection locked="false" hidden="false"/>
    </xf>
    <xf numFmtId="164" fontId="9" fillId="3" borderId="1" xfId="0" applyFont="true" applyBorder="true" applyAlignment="true" applyProtection="true">
      <alignment horizontal="left" vertical="bottom" textRotation="0" wrapText="false" indent="0" shrinkToFit="false"/>
      <protection locked="true" hidden="false"/>
    </xf>
    <xf numFmtId="164" fontId="4" fillId="4" borderId="1" xfId="0" applyFont="true" applyBorder="true" applyAlignment="true" applyProtection="true">
      <alignment horizontal="left" vertical="bottom" textRotation="0" wrapText="false" indent="0" shrinkToFit="false"/>
      <protection locked="true" hidden="false"/>
    </xf>
    <xf numFmtId="164" fontId="4" fillId="3" borderId="1" xfId="0" applyFont="true" applyBorder="true" applyAlignment="true" applyProtection="true">
      <alignment horizontal="center" vertical="bottom" textRotation="0" wrapText="false" indent="0" shrinkToFit="false"/>
      <protection locked="false" hidden="false"/>
    </xf>
    <xf numFmtId="164" fontId="4" fillId="5" borderId="1" xfId="0" applyFont="true" applyBorder="true" applyAlignment="true" applyProtection="true">
      <alignment horizontal="left" vertical="bottom" textRotation="0" wrapText="false" indent="0" shrinkToFit="false"/>
      <protection locked="true" hidden="false"/>
    </xf>
    <xf numFmtId="164" fontId="4" fillId="3" borderId="1" xfId="0" applyFont="true" applyBorder="true" applyAlignment="true" applyProtection="true">
      <alignment horizontal="left" vertical="bottom" textRotation="0" wrapText="false" indent="0" shrinkToFit="false"/>
      <protection locked="false" hidden="false"/>
    </xf>
    <xf numFmtId="165" fontId="4" fillId="3" borderId="1" xfId="0" applyFont="true" applyBorder="true" applyAlignment="true" applyProtection="true">
      <alignment horizontal="center" vertical="bottom" textRotation="0" wrapText="false" indent="0" shrinkToFit="false"/>
      <protection locked="false" hidden="false"/>
    </xf>
    <xf numFmtId="164" fontId="7" fillId="2" borderId="0" xfId="0" applyFont="true" applyBorder="true" applyAlignment="false" applyProtection="true">
      <alignment horizontal="general" vertical="bottom" textRotation="0" wrapText="false" indent="0" shrinkToFit="false"/>
      <protection locked="false" hidden="false"/>
    </xf>
    <xf numFmtId="164" fontId="10" fillId="2" borderId="0" xf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4" fontId="10" fillId="2" borderId="0" xfId="0" applyFont="true" applyBorder="true" applyAlignment="true" applyProtection="true">
      <alignment horizontal="left" vertical="bottom" textRotation="0" wrapText="false" indent="0" shrinkToFit="false"/>
      <protection locked="false" hidden="false"/>
    </xf>
    <xf numFmtId="165" fontId="4" fillId="2" borderId="0" xfId="0" applyFont="true" applyBorder="true" applyAlignment="true" applyProtection="true">
      <alignment horizontal="center" vertical="bottom" textRotation="0" wrapText="false" indent="0" shrinkToFit="false"/>
      <protection locked="false" hidden="false"/>
    </xf>
    <xf numFmtId="164" fontId="11" fillId="0" borderId="0" xfId="0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164" fontId="9" fillId="3" borderId="1" xfId="0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166" fontId="4" fillId="3" borderId="1" xfId="0" applyFont="true" applyBorder="true" applyAlignment="true" applyProtection="true">
      <alignment horizontal="center" vertical="bottom" textRotation="0" wrapText="false" indent="0" shrinkToFit="false"/>
      <protection locked="false" hidden="false"/>
    </xf>
    <xf numFmtId="164" fontId="9" fillId="3" borderId="1" xfId="0" applyFont="true" applyBorder="true" applyAlignment="true" applyProtection="true">
      <alignment horizontal="center" vertical="center" textRotation="0" wrapText="false" indent="0" shrinkToFit="false"/>
      <protection locked="true" hidden="false"/>
    </xf>
    <xf numFmtId="164" fontId="4" fillId="5" borderId="1" xfId="0" applyFont="true" applyBorder="true" applyAlignment="true" applyProtection="true">
      <alignment horizontal="justify" vertical="center" textRotation="0" wrapText="true" indent="0" shrinkToFit="false"/>
      <protection locked="true" hidden="false"/>
    </xf>
    <xf numFmtId="164" fontId="4" fillId="3" borderId="1" xfId="0" applyFont="true" applyBorder="true" applyAlignment="true" applyProtection="true">
      <alignment horizontal="left" vertical="center" textRotation="0" wrapText="false" indent="0" shrinkToFit="false"/>
      <protection locked="false" hidden="false"/>
    </xf>
    <xf numFmtId="164" fontId="9" fillId="3" borderId="1" xfId="0" applyFont="true" applyBorder="true" applyAlignment="true" applyProtection="true">
      <alignment horizontal="center" vertical="center" textRotation="0" wrapText="false" indent="0" shrinkToFit="false"/>
      <protection locked="false" hidden="false"/>
    </xf>
    <xf numFmtId="164" fontId="4" fillId="5" borderId="1" xfId="0" applyFont="true" applyBorder="true" applyAlignment="true" applyProtection="true">
      <alignment horizontal="left" vertical="center" textRotation="0" wrapText="false" indent="0" shrinkToFit="false"/>
      <protection locked="false" hidden="false"/>
    </xf>
    <xf numFmtId="164" fontId="4" fillId="5" borderId="1" xfId="0" applyFont="true" applyBorder="true" applyAlignment="true" applyProtection="true">
      <alignment horizontal="center" vertical="bottom" textRotation="0" wrapText="false" indent="0" shrinkToFit="false"/>
      <protection locked="false" hidden="false"/>
    </xf>
    <xf numFmtId="164" fontId="12" fillId="2" borderId="0" xfId="0" applyFont="true" applyBorder="false" applyAlignment="false" applyProtection="true">
      <alignment horizontal="general" vertical="bottom" textRotation="0" wrapText="false" indent="0" shrinkToFit="false"/>
      <protection locked="false" hidden="false"/>
    </xf>
    <xf numFmtId="164" fontId="4" fillId="3" borderId="1" xfId="0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164" fontId="4" fillId="5" borderId="1" xf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4" fontId="4" fillId="4" borderId="1" xf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7" fontId="4" fillId="3" borderId="1" xfId="0" applyFont="true" applyBorder="true" applyAlignment="true" applyProtection="true">
      <alignment horizontal="right" vertical="bottom" textRotation="0" wrapText="false" indent="0" shrinkToFit="false"/>
      <protection locked="true" hidden="false"/>
    </xf>
    <xf numFmtId="164" fontId="9" fillId="2" borderId="0" xfId="0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164" fontId="4" fillId="2" borderId="0" xfId="0" applyFont="true" applyBorder="true" applyAlignment="true" applyProtection="true">
      <alignment horizontal="left" vertical="bottom" textRotation="0" wrapText="false" indent="0" shrinkToFit="false"/>
      <protection locked="true" hidden="false"/>
    </xf>
    <xf numFmtId="166" fontId="4" fillId="2" borderId="0" xfId="0" applyFont="true" applyBorder="true" applyAlignment="true" applyProtection="true">
      <alignment horizontal="center" vertical="bottom" textRotation="0" wrapText="false" indent="0" shrinkToFit="false"/>
      <protection locked="false" hidden="false"/>
    </xf>
    <xf numFmtId="164" fontId="9" fillId="3" borderId="1" xfId="0" applyFont="true" applyBorder="true" applyAlignment="true" applyProtection="true">
      <alignment horizontal="left" vertical="center" textRotation="0" wrapText="true" indent="0" shrinkToFit="false"/>
      <protection locked="true" hidden="false"/>
    </xf>
    <xf numFmtId="168" fontId="4" fillId="4" borderId="1" xfId="0" applyFont="true" applyBorder="true" applyAlignment="true" applyProtection="true">
      <alignment horizontal="left" vertical="center" textRotation="0" wrapText="true" indent="0" shrinkToFit="false"/>
      <protection locked="true" hidden="false"/>
    </xf>
    <xf numFmtId="167" fontId="4" fillId="3" borderId="1" xfId="0" applyFont="true" applyBorder="true" applyAlignment="true" applyProtection="true">
      <alignment horizontal="right" vertical="center" textRotation="0" wrapText="true" indent="0" shrinkToFit="false"/>
      <protection locked="false" hidden="false"/>
    </xf>
    <xf numFmtId="164" fontId="4" fillId="5" borderId="1" xfId="0" applyFont="true" applyBorder="true" applyAlignment="true" applyProtection="true">
      <alignment horizontal="left" vertical="center" textRotation="0" wrapText="true" indent="0" shrinkToFit="false"/>
      <protection locked="true" hidden="false"/>
    </xf>
    <xf numFmtId="169" fontId="4" fillId="3" borderId="1" xfId="0" applyFont="true" applyBorder="true" applyAlignment="true" applyProtection="true">
      <alignment horizontal="right" vertical="center" textRotation="0" wrapText="true" indent="0" shrinkToFit="false"/>
      <protection locked="false" hidden="false"/>
    </xf>
    <xf numFmtId="164" fontId="4" fillId="4" borderId="1" xfId="0" applyFont="true" applyBorder="true" applyAlignment="true" applyProtection="true">
      <alignment horizontal="left" vertical="center" textRotation="0" wrapText="true" indent="0" shrinkToFit="false"/>
      <protection locked="true" hidden="false"/>
    </xf>
    <xf numFmtId="167" fontId="4" fillId="3" borderId="1" xfId="0" applyFont="true" applyBorder="true" applyAlignment="true" applyProtection="true">
      <alignment horizontal="left" vertical="center" textRotation="0" wrapText="true" indent="0" shrinkToFit="false"/>
      <protection locked="false" hidden="false"/>
    </xf>
    <xf numFmtId="164" fontId="10" fillId="2" borderId="0" xfId="0" applyFont="true" applyBorder="true" applyAlignment="true" applyProtection="true">
      <alignment horizontal="left" vertical="center" textRotation="0" wrapText="true" indent="0" shrinkToFit="false"/>
      <protection locked="true" hidden="false"/>
    </xf>
    <xf numFmtId="168" fontId="10" fillId="2" borderId="0" xfId="0" applyFont="true" applyBorder="true" applyAlignment="true" applyProtection="true">
      <alignment horizontal="right" vertical="center" textRotation="0" wrapText="true" indent="0" shrinkToFit="false"/>
      <protection locked="true" hidden="false"/>
    </xf>
    <xf numFmtId="168" fontId="10" fillId="2" borderId="0" xfId="0" applyFont="true" applyBorder="true" applyAlignment="true" applyProtection="true">
      <alignment horizontal="right" vertical="center" textRotation="0" wrapText="true" indent="0" shrinkToFit="false"/>
      <protection locked="false" hidden="false"/>
    </xf>
    <xf numFmtId="164" fontId="9" fillId="3" borderId="2" xfId="0" applyFont="true" applyBorder="true" applyAlignment="true" applyProtection="true">
      <alignment horizontal="left" vertical="center" textRotation="0" wrapText="false" indent="0" shrinkToFit="false"/>
      <protection locked="true" hidden="false"/>
    </xf>
    <xf numFmtId="164" fontId="9" fillId="3" borderId="2" xfId="0" applyFont="true" applyBorder="true" applyAlignment="true" applyProtection="true">
      <alignment horizontal="center" vertical="center" textRotation="0" wrapText="false" indent="0" shrinkToFit="false"/>
      <protection locked="true" hidden="false"/>
    </xf>
    <xf numFmtId="164" fontId="4" fillId="4" borderId="1" xfId="0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170" fontId="4" fillId="3" borderId="1" xfId="0" applyFont="true" applyBorder="true" applyAlignment="true" applyProtection="true">
      <alignment horizontal="right" vertical="bottom" textRotation="0" wrapText="false" indent="0" shrinkToFit="false"/>
      <protection locked="false" hidden="false"/>
    </xf>
    <xf numFmtId="164" fontId="4" fillId="5" borderId="1" xfId="0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168" fontId="4" fillId="3" borderId="1" xfId="0" applyFont="true" applyBorder="true" applyAlignment="true" applyProtection="true">
      <alignment horizontal="right" vertical="bottom" textRotation="0" wrapText="false" indent="0" shrinkToFit="false"/>
      <protection locked="false" hidden="false"/>
    </xf>
    <xf numFmtId="164" fontId="4" fillId="3" borderId="1" xfId="0" applyFont="true" applyBorder="true" applyAlignment="true" applyProtection="true">
      <alignment horizontal="left" vertical="bottom" textRotation="0" wrapText="false" indent="0" shrinkToFit="false"/>
      <protection locked="true" hidden="false"/>
    </xf>
    <xf numFmtId="164" fontId="9" fillId="3" borderId="1" xfId="0" applyFont="true" applyBorder="true" applyAlignment="true" applyProtection="true">
      <alignment horizontal="left" vertical="center" textRotation="0" wrapText="false" indent="0" shrinkToFit="false"/>
      <protection locked="true" hidden="false"/>
    </xf>
    <xf numFmtId="164" fontId="9" fillId="3" borderId="1" xfId="0" applyFont="true" applyBorder="true" applyAlignment="true" applyProtection="true">
      <alignment horizontal="center" vertical="center" textRotation="0" wrapText="true" indent="0" shrinkToFit="false"/>
      <protection locked="false" hidden="false"/>
    </xf>
    <xf numFmtId="168" fontId="4" fillId="3" borderId="1" xfId="0" applyFont="true" applyBorder="true" applyAlignment="true" applyProtection="true">
      <alignment horizontal="right" vertical="center" textRotation="0" wrapText="true" indent="0" shrinkToFit="false"/>
      <protection locked="false" hidden="false"/>
    </xf>
    <xf numFmtId="171" fontId="4" fillId="3" borderId="1" xfId="0" applyFont="true" applyBorder="true" applyAlignment="true" applyProtection="true">
      <alignment horizontal="center" vertical="center" textRotation="0" wrapText="true" indent="0" shrinkToFit="false"/>
      <protection locked="false" hidden="false"/>
    </xf>
    <xf numFmtId="164" fontId="13" fillId="2" borderId="0" xfId="0" applyFont="true" applyBorder="false" applyAlignment="false" applyProtection="true">
      <alignment horizontal="general" vertical="bottom" textRotation="0" wrapText="false" indent="0" shrinkToFit="false"/>
      <protection locked="false" hidden="false"/>
    </xf>
    <xf numFmtId="164" fontId="10" fillId="2" borderId="0" xfId="0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164" fontId="4" fillId="2" borderId="0" xfId="0" applyFont="true" applyBorder="true" applyAlignment="true" applyProtection="true">
      <alignment horizontal="left" vertical="center" textRotation="0" wrapText="true" indent="0" shrinkToFit="false"/>
      <protection locked="true" hidden="false"/>
    </xf>
    <xf numFmtId="170" fontId="4" fillId="2" borderId="0" xfId="0" applyFont="true" applyBorder="true" applyAlignment="true" applyProtection="true">
      <alignment horizontal="center" vertical="center" textRotation="0" wrapText="true" indent="0" shrinkToFit="false"/>
      <protection locked="true" hidden="false"/>
    </xf>
    <xf numFmtId="164" fontId="14" fillId="2" borderId="3" xfId="0" applyFont="true" applyBorder="true" applyAlignment="true" applyProtection="true">
      <alignment horizontal="center" vertical="center" textRotation="0" wrapText="false" indent="0" shrinkToFit="false"/>
      <protection locked="true" hidden="false"/>
    </xf>
    <xf numFmtId="170" fontId="10" fillId="3" borderId="1" xfId="0" applyFont="true" applyBorder="true" applyAlignment="true" applyProtection="true">
      <alignment horizontal="center" vertical="bottom" textRotation="0" wrapText="false" indent="0" shrinkToFit="false"/>
      <protection locked="false" hidden="false"/>
    </xf>
    <xf numFmtId="164" fontId="15" fillId="2" borderId="0" xfId="0" applyFont="true" applyBorder="true" applyAlignment="true" applyProtection="true">
      <alignment horizontal="left" vertical="center" textRotation="0" wrapText="false" indent="0" shrinkToFit="false"/>
      <protection locked="true" hidden="false"/>
    </xf>
    <xf numFmtId="164" fontId="4" fillId="2" borderId="0" xfId="0" applyFont="true" applyBorder="true" applyAlignment="false" applyProtection="true">
      <alignment horizontal="general" vertical="bottom" textRotation="0" wrapText="false" indent="0" shrinkToFit="false"/>
      <protection locked="true" hidden="false"/>
    </xf>
    <xf numFmtId="164" fontId="4" fillId="2" borderId="0" xfId="0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168" fontId="4" fillId="2" borderId="0" xfId="0" applyFont="true" applyBorder="true" applyAlignment="true" applyProtection="true">
      <alignment horizontal="right" vertical="bottom" textRotation="0" wrapText="false" indent="0" shrinkToFit="false"/>
      <protection locked="true" hidden="false"/>
    </xf>
    <xf numFmtId="164" fontId="16" fillId="2" borderId="0" xfId="0" applyFont="true" applyBorder="false" applyAlignment="true" applyProtection="true">
      <alignment horizontal="left" vertical="bottom" textRotation="0" wrapText="false" indent="0" shrinkToFit="false"/>
      <protection locked="true" hidden="false"/>
    </xf>
    <xf numFmtId="164" fontId="13" fillId="2" borderId="0" xfId="0" applyFont="true" applyBorder="false" applyAlignment="false" applyProtection="true">
      <alignment horizontal="general" vertical="bottom" textRotation="0" wrapText="false" indent="0" shrinkToFit="false"/>
      <protection locked="true" hidden="false"/>
    </xf>
    <xf numFmtId="168" fontId="13" fillId="2" borderId="0" xfId="0" applyFont="true" applyBorder="true" applyAlignment="true" applyProtection="true">
      <alignment horizontal="right" vertical="bottom" textRotation="0" wrapText="false" indent="0" shrinkToFit="false"/>
      <protection locked="true" hidden="false"/>
    </xf>
    <xf numFmtId="164" fontId="9" fillId="3" borderId="1" xfId="0" applyFont="true" applyBorder="true" applyAlignment="true" applyProtection="true">
      <alignment horizontal="center" vertical="center" textRotation="0" wrapText="true" indent="0" shrinkToFit="false"/>
      <protection locked="true" hidden="false"/>
    </xf>
    <xf numFmtId="167" fontId="4" fillId="4" borderId="1" xfId="0" applyFont="true" applyBorder="true" applyAlignment="true" applyProtection="true">
      <alignment horizontal="right" vertical="center" textRotation="0" wrapText="true" indent="0" shrinkToFit="false"/>
      <protection locked="true" hidden="false"/>
    </xf>
    <xf numFmtId="167" fontId="4" fillId="5" borderId="1" xfId="0" applyFont="true" applyBorder="true" applyAlignment="true" applyProtection="true">
      <alignment horizontal="right" vertical="center" textRotation="0" wrapText="true" indent="0" shrinkToFit="false"/>
      <protection locked="true" hidden="false"/>
    </xf>
    <xf numFmtId="164" fontId="4" fillId="5" borderId="1" xfId="0" applyFont="true" applyBorder="true" applyAlignment="true" applyProtection="true">
      <alignment horizontal="left" vertical="bottom" textRotation="0" wrapText="true" indent="0" shrinkToFit="false"/>
      <protection locked="true" hidden="false"/>
    </xf>
    <xf numFmtId="167" fontId="4" fillId="5" borderId="1" xfId="0" applyFont="true" applyBorder="true" applyAlignment="true" applyProtection="true">
      <alignment horizontal="left" vertical="bottom" textRotation="0" wrapText="true" indent="0" shrinkToFit="false"/>
      <protection locked="true" hidden="false"/>
    </xf>
    <xf numFmtId="167" fontId="9" fillId="3" borderId="1" xfId="0" applyFont="true" applyBorder="true" applyAlignment="true" applyProtection="true">
      <alignment horizontal="right" vertical="center" textRotation="0" wrapText="true" indent="0" shrinkToFit="false"/>
      <protection locked="true" hidden="false"/>
    </xf>
    <xf numFmtId="168" fontId="10" fillId="2" borderId="0" xfId="0" applyFont="true" applyBorder="true" applyAlignment="true" applyProtection="true">
      <alignment horizontal="center" vertical="center" textRotation="0" wrapText="true" indent="0" shrinkToFit="false"/>
      <protection locked="true" hidden="false"/>
    </xf>
    <xf numFmtId="168" fontId="13" fillId="2" borderId="0" xfId="0" applyFont="true" applyBorder="false" applyAlignment="true" applyProtection="true">
      <alignment horizontal="center" vertical="bottom" textRotation="0" wrapText="false" indent="0" shrinkToFit="false"/>
      <protection locked="true" hidden="false"/>
    </xf>
    <xf numFmtId="164" fontId="16" fillId="2" borderId="0" xfId="0" applyFont="true" applyBorder="true" applyAlignment="true" applyProtection="true">
      <alignment horizontal="left" vertical="center" textRotation="0" wrapText="true" indent="0" shrinkToFit="false"/>
      <protection locked="true" hidden="false"/>
    </xf>
    <xf numFmtId="164" fontId="16" fillId="2" borderId="0" xfId="0" applyFont="true" applyBorder="true" applyAlignment="true" applyProtection="true">
      <alignment horizontal="center" vertical="center" textRotation="0" wrapText="true" indent="0" shrinkToFit="false"/>
      <protection locked="true" hidden="false"/>
    </xf>
    <xf numFmtId="168" fontId="16" fillId="2" borderId="0" xfId="0" applyFont="true" applyBorder="true" applyAlignment="true" applyProtection="true">
      <alignment horizontal="center" vertical="center" textRotation="0" wrapText="true" indent="0" shrinkToFit="false"/>
      <protection locked="true" hidden="false"/>
    </xf>
    <xf numFmtId="164" fontId="4" fillId="2" borderId="0" xfId="0" applyFont="true" applyBorder="true" applyAlignment="false" applyProtection="true">
      <alignment horizontal="general" vertical="bottom" textRotation="0" wrapText="false" indent="0" shrinkToFit="false"/>
      <protection locked="false" hidden="false"/>
    </xf>
    <xf numFmtId="164" fontId="17" fillId="2" borderId="0" xfId="0" applyFont="true" applyBorder="false" applyAlignment="false" applyProtection="true">
      <alignment horizontal="general" vertical="bottom" textRotation="0" wrapText="false" indent="0" shrinkToFit="false"/>
      <protection locked="false" hidden="false"/>
    </xf>
    <xf numFmtId="172" fontId="4" fillId="4" borderId="1" xfId="0" applyFont="true" applyBorder="true" applyAlignment="true" applyProtection="true">
      <alignment horizontal="center" vertical="center" textRotation="0" wrapText="true" indent="0" shrinkToFit="false"/>
      <protection locked="true" hidden="false"/>
    </xf>
    <xf numFmtId="168" fontId="4" fillId="4" borderId="1" xfId="0" applyFont="true" applyBorder="true" applyAlignment="true" applyProtection="true">
      <alignment horizontal="right" vertical="center" textRotation="0" wrapText="true" indent="0" shrinkToFit="false"/>
      <protection locked="true" hidden="false"/>
    </xf>
    <xf numFmtId="172" fontId="4" fillId="5" borderId="1" xfId="0" applyFont="true" applyBorder="true" applyAlignment="true" applyProtection="true">
      <alignment horizontal="center" vertical="center" textRotation="0" wrapText="false" indent="0" shrinkToFit="false"/>
      <protection locked="true" hidden="false"/>
    </xf>
    <xf numFmtId="168" fontId="4" fillId="5" borderId="1" xfId="0" applyFont="true" applyBorder="true" applyAlignment="true" applyProtection="true">
      <alignment horizontal="right" vertical="center" textRotation="0" wrapText="true" indent="0" shrinkToFit="false"/>
      <protection locked="true" hidden="false"/>
    </xf>
    <xf numFmtId="172" fontId="9" fillId="3" borderId="1" xfId="0" applyFont="true" applyBorder="true" applyAlignment="true" applyProtection="true">
      <alignment horizontal="center" vertical="center" textRotation="0" wrapText="false" indent="0" shrinkToFit="false"/>
      <protection locked="true" hidden="false"/>
    </xf>
    <xf numFmtId="167" fontId="9" fillId="3" borderId="1" xfId="0" applyFont="true" applyBorder="true" applyAlignment="true" applyProtection="true">
      <alignment horizontal="right" vertical="bottom" textRotation="0" wrapText="false" indent="0" shrinkToFit="false"/>
      <protection locked="true" hidden="false"/>
    </xf>
    <xf numFmtId="167" fontId="9" fillId="3" borderId="1" xfId="0" applyFont="true" applyBorder="true" applyAlignment="true" applyProtection="true">
      <alignment horizontal="right" vertical="center" textRotation="0" wrapText="false" indent="0" shrinkToFit="false"/>
      <protection locked="true" hidden="false"/>
    </xf>
    <xf numFmtId="164" fontId="9" fillId="2" borderId="0" xfId="0" applyFont="true" applyBorder="true" applyAlignment="true" applyProtection="true">
      <alignment horizontal="left" vertical="center" textRotation="0" wrapText="false" indent="0" shrinkToFit="false"/>
      <protection locked="true" hidden="false"/>
    </xf>
    <xf numFmtId="172" fontId="9" fillId="2" borderId="0" xfId="0" applyFont="true" applyBorder="true" applyAlignment="true" applyProtection="true">
      <alignment horizontal="center" vertical="center" textRotation="0" wrapText="false" indent="0" shrinkToFit="false"/>
      <protection locked="true" hidden="false"/>
    </xf>
    <xf numFmtId="167" fontId="9" fillId="2" borderId="0" xfId="0" applyFont="true" applyBorder="true" applyAlignment="true" applyProtection="true">
      <alignment horizontal="right" vertical="center" textRotation="0" wrapText="false" indent="0" shrinkToFit="false"/>
      <protection locked="true" hidden="false"/>
    </xf>
    <xf numFmtId="164" fontId="9" fillId="3" borderId="1" xfId="0" applyFont="true" applyBorder="true" applyAlignment="true" applyProtection="true">
      <alignment horizontal="justify" vertical="center" textRotation="0" wrapText="true" indent="0" shrinkToFit="false"/>
      <protection locked="true" hidden="false"/>
    </xf>
    <xf numFmtId="172" fontId="4" fillId="5" borderId="1" xfId="0" applyFont="true" applyBorder="true" applyAlignment="true" applyProtection="true">
      <alignment horizontal="center" vertical="center" textRotation="0" wrapText="true" indent="0" shrinkToFit="false"/>
      <protection locked="true" hidden="false"/>
    </xf>
    <xf numFmtId="164" fontId="18" fillId="2" borderId="0" xfId="0" applyFont="true" applyBorder="true" applyAlignment="false" applyProtection="true">
      <alignment horizontal="general" vertical="bottom" textRotation="0" wrapText="false" indent="0" shrinkToFit="false"/>
      <protection locked="false" hidden="false"/>
    </xf>
    <xf numFmtId="164" fontId="18" fillId="2" borderId="0" xfId="0" applyFont="true" applyBorder="false" applyAlignment="false" applyProtection="true">
      <alignment horizontal="general" vertical="bottom" textRotation="0" wrapText="false" indent="0" shrinkToFit="false"/>
      <protection locked="false" hidden="false"/>
    </xf>
    <xf numFmtId="172" fontId="9" fillId="3" borderId="1" xfId="0" applyFont="true" applyBorder="true" applyAlignment="true" applyProtection="true">
      <alignment horizontal="center" vertical="center" textRotation="0" wrapText="true" indent="0" shrinkToFit="false"/>
      <protection locked="true" hidden="false"/>
    </xf>
    <xf numFmtId="167" fontId="4" fillId="5" borderId="1" xfId="0" applyFont="true" applyBorder="true" applyAlignment="true" applyProtection="true">
      <alignment horizontal="left" vertical="center" textRotation="0" wrapText="true" indent="0" shrinkToFit="false"/>
      <protection locked="true" hidden="false"/>
    </xf>
    <xf numFmtId="171" fontId="4" fillId="5" borderId="1" xfId="0" applyFont="true" applyBorder="true" applyAlignment="true" applyProtection="true">
      <alignment horizontal="center" vertical="center" textRotation="0" wrapText="true" indent="0" shrinkToFit="false"/>
      <protection locked="true" hidden="false"/>
    </xf>
    <xf numFmtId="172" fontId="9" fillId="3" borderId="1" xfId="0" applyFont="true" applyBorder="true" applyAlignment="true" applyProtection="true">
      <alignment horizontal="right" vertical="center" textRotation="0" wrapText="true" indent="0" shrinkToFit="false"/>
      <protection locked="true" hidden="false"/>
    </xf>
    <xf numFmtId="164" fontId="10" fillId="2" borderId="0" xfId="0" applyFont="true" applyBorder="true" applyAlignment="true" applyProtection="true">
      <alignment horizontal="center" vertical="center" textRotation="0" wrapText="true" indent="0" shrinkToFit="false"/>
      <protection locked="true" hidden="false"/>
    </xf>
    <xf numFmtId="164" fontId="4" fillId="2" borderId="0" xfId="0" applyFont="true" applyBorder="true" applyAlignment="true" applyProtection="true">
      <alignment horizontal="center" vertical="center" textRotation="0" wrapText="true" indent="0" shrinkToFit="false"/>
      <protection locked="true" hidden="false"/>
    </xf>
    <xf numFmtId="168" fontId="4" fillId="2" borderId="0" xfId="0" applyFont="true" applyBorder="true" applyAlignment="true" applyProtection="true">
      <alignment horizontal="center" vertical="center" textRotation="0" wrapText="true" indent="0" shrinkToFit="false"/>
      <protection locked="true" hidden="false"/>
    </xf>
    <xf numFmtId="164" fontId="16" fillId="2" borderId="0" xfId="0" applyFont="true" applyBorder="true" applyAlignment="true" applyProtection="true">
      <alignment horizontal="left" vertical="bottom" textRotation="0" wrapText="true" indent="0" shrinkToFit="false"/>
      <protection locked="true" hidden="false"/>
    </xf>
    <xf numFmtId="168" fontId="4" fillId="4" borderId="1" xfId="0" applyFont="true" applyBorder="true" applyAlignment="true" applyProtection="true">
      <alignment horizontal="center" vertical="center" textRotation="0" wrapText="true" indent="0" shrinkToFit="false"/>
      <protection locked="true" hidden="false"/>
    </xf>
    <xf numFmtId="168" fontId="4" fillId="5" borderId="1" xfId="0" applyFont="true" applyBorder="true" applyAlignment="true" applyProtection="true">
      <alignment horizontal="center" vertical="center" textRotation="0" wrapText="true" indent="0" shrinkToFit="false"/>
      <protection locked="true" hidden="false"/>
    </xf>
    <xf numFmtId="164" fontId="17" fillId="2" borderId="0" xfId="0" applyFont="true" applyBorder="false" applyAlignment="true" applyProtection="true">
      <alignment horizontal="general" vertical="bottom" textRotation="0" wrapText="true" indent="0" shrinkToFit="false"/>
      <protection locked="false" hidden="false"/>
    </xf>
    <xf numFmtId="164" fontId="19" fillId="3" borderId="1" xfId="0" applyFont="true" applyBorder="true" applyAlignment="true" applyProtection="true">
      <alignment horizontal="center" vertical="center" textRotation="0" wrapText="true" indent="0" shrinkToFit="false"/>
      <protection locked="true" hidden="false"/>
    </xf>
    <xf numFmtId="164" fontId="20" fillId="5" borderId="1" xfId="0" applyFont="true" applyBorder="true" applyAlignment="true" applyProtection="true">
      <alignment horizontal="left" vertical="center" textRotation="0" wrapText="true" indent="1" shrinkToFit="false"/>
      <protection locked="true" hidden="false"/>
    </xf>
    <xf numFmtId="168" fontId="20" fillId="5" borderId="1" xfId="0" applyFont="true" applyBorder="true" applyAlignment="true" applyProtection="true">
      <alignment horizontal="center" vertical="center" textRotation="0" wrapText="true" indent="0" shrinkToFit="false"/>
      <protection locked="true" hidden="false"/>
    </xf>
    <xf numFmtId="168" fontId="20" fillId="5" borderId="1" xfId="0" applyFont="true" applyBorder="true" applyAlignment="true" applyProtection="true">
      <alignment horizontal="right" vertical="center" textRotation="0" wrapText="true" indent="0" shrinkToFit="false"/>
      <protection locked="true" hidden="false"/>
    </xf>
    <xf numFmtId="164" fontId="20" fillId="4" borderId="1" xfId="0" applyFont="true" applyBorder="true" applyAlignment="true" applyProtection="true">
      <alignment horizontal="left" vertical="center" textRotation="0" wrapText="true" indent="1" shrinkToFit="false"/>
      <protection locked="true" hidden="false"/>
    </xf>
    <xf numFmtId="168" fontId="20" fillId="4" borderId="1" xfId="0" applyFont="true" applyBorder="true" applyAlignment="true" applyProtection="true">
      <alignment horizontal="center" vertical="center" textRotation="0" wrapText="true" indent="0" shrinkToFit="false"/>
      <protection locked="true" hidden="false"/>
    </xf>
    <xf numFmtId="168" fontId="20" fillId="4" borderId="1" xfId="0" applyFont="true" applyBorder="true" applyAlignment="true" applyProtection="true">
      <alignment horizontal="right" vertical="center" textRotation="0" wrapText="true" indent="0" shrinkToFit="false"/>
      <protection locked="true" hidden="false"/>
    </xf>
    <xf numFmtId="168" fontId="9" fillId="3" borderId="1" xfId="0" applyFont="true" applyBorder="true" applyAlignment="true" applyProtection="true">
      <alignment horizontal="right" vertical="center" textRotation="0" wrapText="true" indent="0" shrinkToFit="false"/>
      <protection locked="true" hidden="false"/>
    </xf>
    <xf numFmtId="164" fontId="17" fillId="2" borderId="0" xfId="0" applyFont="true" applyBorder="false" applyAlignment="true" applyProtection="true">
      <alignment horizontal="general" vertical="center" textRotation="0" wrapText="true" indent="0" shrinkToFit="false"/>
      <protection locked="false" hidden="false"/>
    </xf>
    <xf numFmtId="164" fontId="4" fillId="2" borderId="0" xfId="0" applyFont="true" applyBorder="false" applyAlignment="false" applyProtection="true">
      <alignment horizontal="general" vertical="bottom" textRotation="0" wrapText="false" indent="0" shrinkToFit="false"/>
      <protection locked="true" hidden="false"/>
    </xf>
    <xf numFmtId="164" fontId="17" fillId="2" borderId="0" xfId="0" applyFont="true" applyBorder="false" applyAlignment="true" applyProtection="true">
      <alignment horizontal="center" vertical="bottom" textRotation="0" wrapText="true" indent="0" shrinkToFit="false"/>
      <protection locked="false" hidden="false"/>
    </xf>
    <xf numFmtId="164" fontId="21" fillId="2" borderId="0" xfId="0" applyFont="true" applyBorder="true" applyAlignment="true" applyProtection="true">
      <alignment horizontal="left" vertical="center" textRotation="0" wrapText="false" indent="0" shrinkToFit="false"/>
      <protection locked="true" hidden="false"/>
    </xf>
    <xf numFmtId="164" fontId="13" fillId="2" borderId="0" xfId="0" applyFont="true" applyBorder="true" applyAlignment="true" applyProtection="true">
      <alignment horizontal="left" vertical="center" textRotation="0" wrapText="true" indent="0" shrinkToFit="false"/>
      <protection locked="true" hidden="false"/>
    </xf>
    <xf numFmtId="168" fontId="13" fillId="2" borderId="0" xfId="0" applyFont="true" applyBorder="true" applyAlignment="true" applyProtection="true">
      <alignment horizontal="center" vertical="center" textRotation="0" wrapText="true" indent="0" shrinkToFit="false"/>
      <protection locked="true" hidden="false"/>
    </xf>
    <xf numFmtId="164" fontId="4" fillId="2" borderId="0" xfId="0" applyFont="true" applyBorder="false" applyAlignment="true" applyProtection="true">
      <alignment horizontal="general" vertical="bottom" textRotation="0" wrapText="true" indent="0" shrinkToFit="false"/>
      <protection locked="false" hidden="false"/>
    </xf>
    <xf numFmtId="164" fontId="4" fillId="4" borderId="1" xfId="0" applyFont="true" applyBorder="true" applyAlignment="true" applyProtection="true">
      <alignment horizontal="justify" vertical="center" textRotation="0" wrapText="true" indent="0" shrinkToFit="false"/>
      <protection locked="true" hidden="false"/>
    </xf>
  </cellXfs>
  <cellStyles count="6">
    <cellStyle name="Normal" xfId="0" builtinId="0"/>
    <cellStyle name="Comma" xfId="15" builtinId="3"/>
    <cellStyle name="Comma [0]" xfId="16" builtinId="6"/>
    <cellStyle name="Currency" xfId="17" builtinId="4"/>
    <cellStyle name="Currency [0]" xfId="18" builtinId="7"/>
    <cellStyle name="Percent" xfId="19" builtinId="5"/>
  </cellStyles>
</styleSheet>
</file>

<file path=xl/_rels/workbook.xml.rels><?xml version="1.0" encoding="UTF-8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worksheet" Target="worksheets/sheet1.xml"/><Relationship Id="rId3" Type="http://schemas.openxmlformats.org/officeDocument/2006/relationships/sharedStrings" Target="sharedStrings.xml"/>
</Relationships>
</file>

<file path=xl/drawings/_rels/drawing1.xml.rels><?xml version="1.0" encoding="UTF-8"?>
<Relationships xmlns="http://schemas.openxmlformats.org/package/2006/relationships"><Relationship Id="rId1" Type="http://schemas.openxmlformats.org/officeDocument/2006/relationships/image" Target="../media/image1.jpeg"/>
</Relationships>
</file>

<file path=xl/drawings/drawing1.xml><?xml version="1.0" encoding="utf-8"?>
<xdr:wsDr xmlns:xdr="http://schemas.openxmlformats.org/drawingml/2006/spreadsheetDrawing" xmlns:a="http://schemas.openxmlformats.org/drawingml/2006/main" xmlns:r="http://schemas.openxmlformats.org/officeDocument/2006/relationships">
  <xdr:twoCellAnchor editAs="absolute">
    <xdr:from>
      <xdr:col>2</xdr:col>
      <xdr:colOff>1995840</xdr:colOff>
      <xdr:row>0</xdr:row>
      <xdr:rowOff>88560</xdr:rowOff>
    </xdr:from>
    <xdr:to>
      <xdr:col>3</xdr:col>
      <xdr:colOff>27720</xdr:colOff>
      <xdr:row>4</xdr:row>
      <xdr:rowOff>115560</xdr:rowOff>
    </xdr:to>
    <xdr:pic>
      <xdr:nvPicPr>
        <xdr:cNvPr id="0" name="Figura 1" descr=""/>
        <xdr:cNvPicPr/>
      </xdr:nvPicPr>
      <xdr:blipFill>
        <a:blip r:embed="rId1"/>
        <a:stretch/>
      </xdr:blipFill>
      <xdr:spPr>
        <a:xfrm>
          <a:off x="2749320" y="88560"/>
          <a:ext cx="1737360" cy="762120"/>
        </a:xfrm>
        <a:prstGeom prst="rect">
          <a:avLst/>
        </a:prstGeom>
        <a:ln>
          <a:noFill/>
        </a:ln>
      </xdr:spPr>
    </xdr:pic>
    <xdr:clientData/>
  </xdr:twoCellAnchor>
</xdr:wsDr>
</file>

<file path=xl/worksheets/_rels/sheet1.xml.rels><?xml version="1.0" encoding="UTF-8"?>
<Relationships xmlns="http://schemas.openxmlformats.org/package/2006/relationships"><Relationship Id="rId1" Type="http://schemas.openxmlformats.org/officeDocument/2006/relationships/drawing" Target="../drawings/drawing1.xml"/>
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>
  <sheetPr filterMode="false">
    <pageSetUpPr fitToPage="false"/>
  </sheetPr>
  <dimension ref="B1:F1048576"/>
  <sheetViews>
    <sheetView showFormulas="false" showGridLines="true" showRowColHeaders="true" showZeros="true" rightToLeft="false" tabSelected="true" showOutlineSymbols="true" defaultGridColor="true" view="normal" topLeftCell="A1" colorId="64" zoomScale="100" zoomScaleNormal="100" zoomScalePageLayoutView="100" workbookViewId="0">
      <selection pane="topLeft" activeCell="C179" activeCellId="0" sqref="C179"/>
    </sheetView>
  </sheetViews>
  <sheetFormatPr defaultColWidth="9.13671875" defaultRowHeight="16.5" zeroHeight="false" outlineLevelRow="0" outlineLevelCol="0"/>
  <cols>
    <col collapsed="false" customWidth="true" hidden="false" outlineLevel="0" max="1" min="1" style="1" width="2.7"/>
    <col collapsed="false" customWidth="true" hidden="false" outlineLevel="0" max="2" min="2" style="1" width="7.98"/>
    <col collapsed="false" customWidth="true" hidden="false" outlineLevel="0" max="3" min="3" style="1" width="52.51"/>
    <col collapsed="false" customWidth="true" hidden="false" outlineLevel="0" max="4" min="4" style="1" width="9.85"/>
    <col collapsed="false" customWidth="true" hidden="false" outlineLevel="0" max="5" min="5" style="1" width="13.55"/>
    <col collapsed="false" customWidth="true" hidden="false" outlineLevel="0" max="6" min="6" style="1" width="16.26"/>
    <col collapsed="false" customWidth="false" hidden="false" outlineLevel="0" max="257" min="7" style="1" width="9.13"/>
  </cols>
  <sheetData>
    <row r="1" customFormat="false" ht="13.8" hidden="false" customHeight="false" outlineLevel="0" collapsed="false">
      <c r="B1" s="2"/>
      <c r="C1" s="2"/>
      <c r="D1" s="2"/>
      <c r="E1" s="2"/>
      <c r="F1" s="2"/>
    </row>
    <row r="3" customFormat="false" ht="13.8" hidden="false" customHeight="false" outlineLevel="0" collapsed="false"/>
    <row r="4" customFormat="false" ht="13.8" hidden="false" customHeight="false" outlineLevel="0" collapsed="false"/>
    <row r="5" customFormat="false" ht="13.8" hidden="false" customHeight="false" outlineLevel="0" collapsed="false"/>
    <row r="6" customFormat="false" ht="13.8" hidden="false" customHeight="false" outlineLevel="0" collapsed="false"/>
    <row r="7" s="3" customFormat="true" ht="20.25" hidden="false" customHeight="false" outlineLevel="0" collapsed="false">
      <c r="B7" s="4" t="s">
        <v>0</v>
      </c>
      <c r="C7" s="4"/>
      <c r="D7" s="4"/>
      <c r="E7" s="4"/>
      <c r="F7" s="4"/>
    </row>
    <row r="8" s="3" customFormat="true" ht="20.25" hidden="false" customHeight="false" outlineLevel="0" collapsed="false">
      <c r="B8" s="4" t="s">
        <v>1</v>
      </c>
      <c r="C8" s="4"/>
      <c r="D8" s="4"/>
      <c r="E8" s="4" t="s">
        <v>2</v>
      </c>
      <c r="F8" s="4"/>
    </row>
    <row r="9" s="5" customFormat="true" ht="9" hidden="false" customHeight="true" outlineLevel="0" collapsed="false">
      <c r="B9" s="1"/>
      <c r="C9" s="1"/>
      <c r="D9" s="1"/>
      <c r="E9" s="1"/>
      <c r="F9" s="1"/>
    </row>
    <row r="10" s="5" customFormat="true" ht="26.25" hidden="false" customHeight="false" outlineLevel="0" collapsed="false">
      <c r="B10" s="6" t="s">
        <v>3</v>
      </c>
      <c r="C10" s="6"/>
      <c r="D10" s="6"/>
      <c r="E10" s="6"/>
      <c r="F10" s="6"/>
    </row>
    <row r="11" s="5" customFormat="true" ht="9" hidden="false" customHeight="true" outlineLevel="0" collapsed="false">
      <c r="B11" s="1"/>
      <c r="C11" s="1"/>
      <c r="D11" s="1"/>
      <c r="E11" s="1"/>
      <c r="F11" s="1"/>
    </row>
    <row r="12" s="5" customFormat="true" ht="15.95" hidden="false" customHeight="true" outlineLevel="0" collapsed="false">
      <c r="B12" s="7" t="s">
        <v>4</v>
      </c>
      <c r="C12" s="7"/>
      <c r="D12" s="7"/>
      <c r="E12" s="7"/>
      <c r="F12" s="7"/>
    </row>
    <row r="13" s="5" customFormat="true" ht="15.95" hidden="false" customHeight="true" outlineLevel="0" collapsed="false">
      <c r="B13" s="8" t="s">
        <v>5</v>
      </c>
      <c r="C13" s="8"/>
      <c r="D13" s="9" t="s">
        <v>6</v>
      </c>
      <c r="E13" s="9"/>
      <c r="F13" s="9"/>
    </row>
    <row r="14" s="5" customFormat="true" ht="15.75" hidden="false" customHeight="true" outlineLevel="0" collapsed="false">
      <c r="B14" s="10" t="s">
        <v>7</v>
      </c>
      <c r="C14" s="10"/>
      <c r="D14" s="11" t="s">
        <v>8</v>
      </c>
      <c r="E14" s="11"/>
      <c r="F14" s="12" t="s">
        <v>9</v>
      </c>
    </row>
    <row r="15" s="13" customFormat="true" ht="8.25" hidden="false" customHeight="true" outlineLevel="0" collapsed="false">
      <c r="C15" s="14"/>
      <c r="D15" s="15"/>
      <c r="E15" s="15"/>
      <c r="F15" s="16"/>
    </row>
    <row r="16" s="13" customFormat="true" ht="15.75" hidden="false" customHeight="true" outlineLevel="0" collapsed="false">
      <c r="B16" s="17" t="s">
        <v>10</v>
      </c>
      <c r="C16" s="17"/>
      <c r="D16" s="17"/>
      <c r="E16" s="17"/>
      <c r="F16" s="17"/>
    </row>
    <row r="17" s="5" customFormat="true" ht="18" hidden="false" customHeight="true" outlineLevel="0" collapsed="false">
      <c r="B17" s="18" t="s">
        <v>11</v>
      </c>
      <c r="C17" s="8" t="s">
        <v>12</v>
      </c>
      <c r="D17" s="8"/>
      <c r="E17" s="8"/>
      <c r="F17" s="19" t="s">
        <v>13</v>
      </c>
    </row>
    <row r="18" s="5" customFormat="true" ht="15.95" hidden="false" customHeight="true" outlineLevel="0" collapsed="false">
      <c r="B18" s="20" t="s">
        <v>14</v>
      </c>
      <c r="C18" s="21" t="s">
        <v>15</v>
      </c>
      <c r="D18" s="22"/>
      <c r="E18" s="22"/>
      <c r="F18" s="22"/>
    </row>
    <row r="19" s="5" customFormat="true" ht="18.75" hidden="false" customHeight="true" outlineLevel="0" collapsed="false">
      <c r="B19" s="18" t="s">
        <v>16</v>
      </c>
      <c r="C19" s="8" t="s">
        <v>17</v>
      </c>
      <c r="D19" s="8"/>
      <c r="E19" s="8"/>
      <c r="F19" s="12" t="s">
        <v>9</v>
      </c>
    </row>
    <row r="20" s="5" customFormat="true" ht="15.95" hidden="false" customHeight="true" outlineLevel="0" collapsed="false">
      <c r="B20" s="23" t="s">
        <v>18</v>
      </c>
      <c r="C20" s="24" t="s">
        <v>19</v>
      </c>
      <c r="D20" s="24"/>
      <c r="E20" s="24"/>
      <c r="F20" s="25" t="n">
        <v>12</v>
      </c>
    </row>
    <row r="21" s="5" customFormat="true" ht="9" hidden="false" customHeight="true" outlineLevel="0" collapsed="false">
      <c r="B21" s="1"/>
      <c r="C21" s="1"/>
      <c r="D21" s="1"/>
      <c r="E21" s="1"/>
      <c r="F21" s="1"/>
    </row>
    <row r="22" s="5" customFormat="true" ht="25.5" hidden="false" customHeight="false" outlineLevel="0" collapsed="false">
      <c r="B22" s="26" t="s">
        <v>20</v>
      </c>
      <c r="C22" s="1"/>
      <c r="D22" s="1"/>
      <c r="E22" s="1"/>
      <c r="F22" s="1"/>
    </row>
    <row r="23" s="5" customFormat="true" ht="16.5" hidden="false" customHeight="false" outlineLevel="0" collapsed="false">
      <c r="B23" s="18" t="n">
        <v>1</v>
      </c>
      <c r="C23" s="8" t="s">
        <v>21</v>
      </c>
      <c r="D23" s="8"/>
      <c r="E23" s="27"/>
      <c r="F23" s="27"/>
    </row>
    <row r="24" s="13" customFormat="true" ht="16.5" hidden="false" customHeight="false" outlineLevel="0" collapsed="false">
      <c r="B24" s="18" t="n">
        <v>2</v>
      </c>
      <c r="C24" s="28" t="s">
        <v>22</v>
      </c>
      <c r="D24" s="27"/>
      <c r="E24" s="27"/>
      <c r="F24" s="27"/>
    </row>
    <row r="25" s="5" customFormat="true" ht="15.95" hidden="false" customHeight="true" outlineLevel="0" collapsed="false">
      <c r="B25" s="18" t="n">
        <v>3</v>
      </c>
      <c r="C25" s="29" t="s">
        <v>23</v>
      </c>
      <c r="D25" s="30"/>
      <c r="E25" s="30"/>
      <c r="F25" s="30"/>
    </row>
    <row r="26" s="5" customFormat="true" ht="15" hidden="false" customHeight="true" outlineLevel="0" collapsed="false">
      <c r="B26" s="18" t="n">
        <v>4</v>
      </c>
      <c r="C26" s="28" t="s">
        <v>24</v>
      </c>
      <c r="D26" s="27"/>
      <c r="E26" s="27"/>
      <c r="F26" s="27"/>
    </row>
    <row r="27" s="5" customFormat="true" ht="15" hidden="false" customHeight="true" outlineLevel="0" collapsed="false">
      <c r="B27" s="18" t="n">
        <v>5</v>
      </c>
      <c r="C27" s="8" t="s">
        <v>25</v>
      </c>
      <c r="D27" s="8"/>
      <c r="E27" s="8"/>
      <c r="F27" s="19" t="s">
        <v>13</v>
      </c>
    </row>
    <row r="28" s="5" customFormat="true" ht="12" hidden="false" customHeight="true" outlineLevel="0" collapsed="false">
      <c r="B28" s="31"/>
      <c r="C28" s="32"/>
      <c r="D28" s="32"/>
      <c r="E28" s="32"/>
      <c r="F28" s="33"/>
    </row>
    <row r="29" s="5" customFormat="true" ht="15" hidden="false" customHeight="true" outlineLevel="0" collapsed="false">
      <c r="B29" s="34" t="s">
        <v>26</v>
      </c>
      <c r="C29" s="34"/>
      <c r="D29" s="34"/>
      <c r="E29" s="34"/>
      <c r="F29" s="34"/>
    </row>
    <row r="30" s="5" customFormat="true" ht="15" hidden="false" customHeight="true" outlineLevel="0" collapsed="false">
      <c r="B30" s="18" t="s">
        <v>11</v>
      </c>
      <c r="C30" s="35" t="s">
        <v>27</v>
      </c>
      <c r="D30" s="35"/>
      <c r="E30" s="35"/>
      <c r="F30" s="36"/>
    </row>
    <row r="31" s="5" customFormat="true" ht="15" hidden="false" customHeight="true" outlineLevel="0" collapsed="false">
      <c r="B31" s="20" t="s">
        <v>14</v>
      </c>
      <c r="C31" s="37" t="s">
        <v>28</v>
      </c>
      <c r="D31" s="37"/>
      <c r="E31" s="37"/>
      <c r="F31" s="38"/>
    </row>
    <row r="32" s="5" customFormat="true" ht="15" hidden="false" customHeight="true" outlineLevel="0" collapsed="false">
      <c r="B32" s="20" t="s">
        <v>16</v>
      </c>
      <c r="C32" s="39" t="s">
        <v>29</v>
      </c>
      <c r="D32" s="39"/>
      <c r="E32" s="39"/>
      <c r="F32" s="38"/>
    </row>
    <row r="33" s="5" customFormat="true" ht="15" hidden="false" customHeight="true" outlineLevel="0" collapsed="false">
      <c r="B33" s="20" t="s">
        <v>18</v>
      </c>
      <c r="C33" s="37" t="s">
        <v>30</v>
      </c>
      <c r="D33" s="37"/>
      <c r="E33" s="37"/>
      <c r="F33" s="36"/>
    </row>
    <row r="34" s="5" customFormat="true" ht="15.95" hidden="false" customHeight="true" outlineLevel="0" collapsed="false">
      <c r="B34" s="20" t="s">
        <v>31</v>
      </c>
      <c r="C34" s="39" t="s">
        <v>32</v>
      </c>
      <c r="D34" s="39"/>
      <c r="E34" s="39"/>
      <c r="F34" s="38"/>
    </row>
    <row r="35" s="5" customFormat="true" ht="15.95" hidden="false" customHeight="true" outlineLevel="0" collapsed="false">
      <c r="B35" s="20" t="s">
        <v>33</v>
      </c>
      <c r="C35" s="40" t="s">
        <v>34</v>
      </c>
      <c r="D35" s="40"/>
      <c r="E35" s="40"/>
      <c r="F35" s="36"/>
    </row>
    <row r="36" s="5" customFormat="true" ht="12" hidden="false" customHeight="true" outlineLevel="0" collapsed="false">
      <c r="B36" s="41"/>
      <c r="C36" s="41"/>
      <c r="D36" s="41"/>
      <c r="E36" s="42"/>
      <c r="F36" s="43"/>
    </row>
    <row r="37" s="5" customFormat="true" ht="15.95" hidden="false" customHeight="true" outlineLevel="0" collapsed="false">
      <c r="B37" s="44" t="s">
        <v>35</v>
      </c>
      <c r="C37" s="44"/>
      <c r="D37" s="44"/>
      <c r="E37" s="20" t="s">
        <v>36</v>
      </c>
      <c r="F37" s="23" t="s">
        <v>37</v>
      </c>
    </row>
    <row r="38" s="5" customFormat="true" ht="15.95" hidden="false" customHeight="true" outlineLevel="0" collapsed="false">
      <c r="B38" s="45" t="s">
        <v>11</v>
      </c>
      <c r="C38" s="8" t="s">
        <v>38</v>
      </c>
      <c r="D38" s="8"/>
      <c r="E38" s="46" t="s">
        <v>39</v>
      </c>
      <c r="F38" s="47"/>
    </row>
    <row r="39" s="5" customFormat="true" ht="15.95" hidden="false" customHeight="true" outlineLevel="0" collapsed="false">
      <c r="B39" s="45" t="s">
        <v>14</v>
      </c>
      <c r="C39" s="10" t="s">
        <v>40</v>
      </c>
      <c r="D39" s="10"/>
      <c r="E39" s="48" t="s">
        <v>41</v>
      </c>
      <c r="F39" s="49"/>
    </row>
    <row r="40" s="5" customFormat="true" ht="15.95" hidden="false" customHeight="true" outlineLevel="0" collapsed="false">
      <c r="B40" s="45" t="s">
        <v>16</v>
      </c>
      <c r="C40" s="8" t="s">
        <v>42</v>
      </c>
      <c r="D40" s="8"/>
      <c r="E40" s="46" t="s">
        <v>41</v>
      </c>
      <c r="F40" s="49"/>
    </row>
    <row r="41" s="5" customFormat="true" ht="15.95" hidden="false" customHeight="true" outlineLevel="0" collapsed="false">
      <c r="B41" s="45" t="s">
        <v>18</v>
      </c>
      <c r="C41" s="50" t="s">
        <v>34</v>
      </c>
      <c r="D41" s="50"/>
      <c r="E41" s="27"/>
      <c r="F41" s="49"/>
    </row>
    <row r="42" s="5" customFormat="true" ht="12" hidden="false" customHeight="true" outlineLevel="0" collapsed="false">
      <c r="B42" s="41"/>
      <c r="C42" s="41"/>
      <c r="D42" s="41"/>
      <c r="E42" s="42"/>
      <c r="F42" s="43"/>
    </row>
    <row r="43" s="5" customFormat="true" ht="15.95" hidden="false" customHeight="true" outlineLevel="0" collapsed="false">
      <c r="B43" s="51" t="s">
        <v>43</v>
      </c>
      <c r="C43" s="51"/>
      <c r="D43" s="51"/>
      <c r="E43" s="51"/>
      <c r="F43" s="52" t="s">
        <v>44</v>
      </c>
    </row>
    <row r="44" s="5" customFormat="true" ht="16.5" hidden="false" customHeight="true" outlineLevel="0" collapsed="false">
      <c r="B44" s="18" t="s">
        <v>11</v>
      </c>
      <c r="C44" s="39" t="s">
        <v>45</v>
      </c>
      <c r="D44" s="39"/>
      <c r="E44" s="39"/>
      <c r="F44" s="53"/>
    </row>
    <row r="45" s="5" customFormat="true" ht="15.95" hidden="false" customHeight="true" outlineLevel="0" collapsed="false">
      <c r="B45" s="18" t="s">
        <v>14</v>
      </c>
      <c r="C45" s="37" t="s">
        <v>46</v>
      </c>
      <c r="D45" s="37"/>
      <c r="E45" s="37"/>
      <c r="F45" s="53"/>
    </row>
    <row r="46" s="5" customFormat="true" ht="15.95" hidden="false" customHeight="true" outlineLevel="0" collapsed="false">
      <c r="B46" s="18" t="s">
        <v>16</v>
      </c>
      <c r="C46" s="39" t="s">
        <v>47</v>
      </c>
      <c r="D46" s="39"/>
      <c r="E46" s="39"/>
      <c r="F46" s="53"/>
    </row>
    <row r="47" s="5" customFormat="true" ht="15.95" hidden="false" customHeight="true" outlineLevel="0" collapsed="false">
      <c r="B47" s="18" t="s">
        <v>18</v>
      </c>
      <c r="C47" s="40" t="s">
        <v>34</v>
      </c>
      <c r="D47" s="40"/>
      <c r="E47" s="40"/>
      <c r="F47" s="53"/>
    </row>
    <row r="48" s="5" customFormat="true" ht="12" hidden="false" customHeight="true" outlineLevel="0" collapsed="false">
      <c r="B48" s="41"/>
      <c r="C48" s="41"/>
      <c r="D48" s="41"/>
      <c r="E48" s="42"/>
      <c r="F48" s="43"/>
    </row>
    <row r="49" s="5" customFormat="true" ht="15.95" hidden="false" customHeight="true" outlineLevel="0" collapsed="false">
      <c r="B49" s="51" t="s">
        <v>48</v>
      </c>
      <c r="C49" s="51"/>
      <c r="D49" s="51"/>
      <c r="E49" s="51"/>
      <c r="F49" s="52" t="s">
        <v>49</v>
      </c>
    </row>
    <row r="50" s="5" customFormat="true" ht="16.5" hidden="false" customHeight="true" outlineLevel="0" collapsed="false">
      <c r="B50" s="18" t="s">
        <v>11</v>
      </c>
      <c r="C50" s="40" t="s">
        <v>34</v>
      </c>
      <c r="D50" s="40"/>
      <c r="E50" s="40"/>
      <c r="F50" s="54"/>
    </row>
    <row r="51" s="5" customFormat="true" ht="12" hidden="false" customHeight="true" outlineLevel="0" collapsed="false">
      <c r="B51" s="41"/>
      <c r="C51" s="41"/>
      <c r="D51" s="41"/>
      <c r="E51" s="42"/>
      <c r="F51" s="43"/>
    </row>
    <row r="52" s="5" customFormat="true" ht="15.95" hidden="false" customHeight="true" outlineLevel="0" collapsed="false">
      <c r="B52" s="51" t="s">
        <v>50</v>
      </c>
      <c r="C52" s="51"/>
      <c r="D52" s="51"/>
      <c r="E52" s="51"/>
      <c r="F52" s="52" t="s">
        <v>49</v>
      </c>
    </row>
    <row r="53" s="5" customFormat="true" ht="16.5" hidden="false" customHeight="true" outlineLevel="0" collapsed="false">
      <c r="B53" s="18" t="s">
        <v>11</v>
      </c>
      <c r="C53" s="39" t="s">
        <v>51</v>
      </c>
      <c r="D53" s="39"/>
      <c r="E53" s="39"/>
      <c r="F53" s="54"/>
    </row>
    <row r="54" s="5" customFormat="true" ht="16.5" hidden="false" customHeight="true" outlineLevel="0" collapsed="false">
      <c r="B54" s="18" t="s">
        <v>14</v>
      </c>
      <c r="C54" s="37" t="s">
        <v>52</v>
      </c>
      <c r="D54" s="37"/>
      <c r="E54" s="37"/>
      <c r="F54" s="54"/>
    </row>
    <row r="55" s="55" customFormat="true" ht="16.5" hidden="false" customHeight="true" outlineLevel="0" collapsed="false">
      <c r="B55" s="18" t="s">
        <v>16</v>
      </c>
      <c r="C55" s="39" t="s">
        <v>53</v>
      </c>
      <c r="D55" s="39"/>
      <c r="E55" s="39"/>
      <c r="F55" s="54"/>
    </row>
    <row r="56" s="55" customFormat="true" ht="16.5" hidden="false" customHeight="true" outlineLevel="0" collapsed="false">
      <c r="B56" s="18" t="s">
        <v>18</v>
      </c>
      <c r="C56" s="37" t="s">
        <v>54</v>
      </c>
      <c r="D56" s="37"/>
      <c r="E56" s="37"/>
      <c r="F56" s="54"/>
    </row>
    <row r="57" s="55" customFormat="true" ht="16.5" hidden="false" customHeight="true" outlineLevel="0" collapsed="false">
      <c r="B57" s="18" t="s">
        <v>31</v>
      </c>
      <c r="C57" s="39" t="s">
        <v>55</v>
      </c>
      <c r="D57" s="39"/>
      <c r="E57" s="39"/>
      <c r="F57" s="54"/>
    </row>
    <row r="58" customFormat="false" ht="16.5" hidden="false" customHeight="false" outlineLevel="0" collapsed="false">
      <c r="B58" s="56"/>
      <c r="C58" s="57"/>
      <c r="D58" s="57"/>
      <c r="E58" s="57"/>
      <c r="F58" s="58"/>
    </row>
    <row r="59" customFormat="false" ht="30" hidden="false" customHeight="true" outlineLevel="0" collapsed="false">
      <c r="B59" s="59" t="s">
        <v>56</v>
      </c>
      <c r="C59" s="59"/>
      <c r="D59" s="59"/>
      <c r="E59" s="59"/>
      <c r="F59" s="59"/>
    </row>
    <row r="60" s="55" customFormat="true" ht="16.5" hidden="false" customHeight="false" outlineLevel="0" collapsed="false">
      <c r="B60" s="51" t="s">
        <v>57</v>
      </c>
      <c r="C60" s="51"/>
      <c r="D60" s="51"/>
      <c r="E60" s="51"/>
      <c r="F60" s="60"/>
    </row>
    <row r="61" customFormat="false" ht="25.5" hidden="false" customHeight="false" outlineLevel="0" collapsed="false">
      <c r="B61" s="61"/>
      <c r="C61" s="62"/>
      <c r="D61" s="63"/>
      <c r="E61" s="64"/>
      <c r="F61" s="64"/>
    </row>
    <row r="62" customFormat="false" ht="16.5" hidden="false" customHeight="false" outlineLevel="0" collapsed="false">
      <c r="B62" s="65" t="s">
        <v>58</v>
      </c>
      <c r="C62" s="66"/>
      <c r="D62" s="66"/>
      <c r="E62" s="67"/>
      <c r="F62" s="67"/>
    </row>
    <row r="63" customFormat="false" ht="16.5" hidden="false" customHeight="true" outlineLevel="0" collapsed="false">
      <c r="B63" s="20" t="n">
        <v>1</v>
      </c>
      <c r="C63" s="34" t="s">
        <v>26</v>
      </c>
      <c r="D63" s="34"/>
      <c r="E63" s="34"/>
      <c r="F63" s="68" t="s">
        <v>44</v>
      </c>
    </row>
    <row r="64" customFormat="false" ht="16.5" hidden="false" customHeight="true" outlineLevel="0" collapsed="false">
      <c r="B64" s="20" t="s">
        <v>11</v>
      </c>
      <c r="C64" s="35" t="s">
        <v>59</v>
      </c>
      <c r="D64" s="35"/>
      <c r="E64" s="35"/>
      <c r="F64" s="69" t="n">
        <f aca="false">F30</f>
        <v>0</v>
      </c>
    </row>
    <row r="65" customFormat="false" ht="15.75" hidden="false" customHeight="true" outlineLevel="0" collapsed="false">
      <c r="B65" s="20" t="s">
        <v>14</v>
      </c>
      <c r="C65" s="37" t="s">
        <v>60</v>
      </c>
      <c r="D65" s="37"/>
      <c r="E65" s="37"/>
      <c r="F65" s="70" t="n">
        <f aca="false">IF(F31*F30&gt;F32*F33,F31%*$F$64,0)</f>
        <v>0</v>
      </c>
    </row>
    <row r="66" customFormat="false" ht="15.75" hidden="false" customHeight="true" outlineLevel="0" collapsed="false">
      <c r="B66" s="20" t="s">
        <v>16</v>
      </c>
      <c r="C66" s="39" t="s">
        <v>61</v>
      </c>
      <c r="D66" s="39"/>
      <c r="E66" s="39"/>
      <c r="F66" s="69" t="n">
        <f aca="false">IF(F32*F33&gt;F31*F30,F33%*$F$32,0)</f>
        <v>0</v>
      </c>
    </row>
    <row r="67" customFormat="false" ht="16.5" hidden="false" customHeight="true" outlineLevel="0" collapsed="false">
      <c r="B67" s="20" t="s">
        <v>18</v>
      </c>
      <c r="C67" s="71" t="s">
        <v>62</v>
      </c>
      <c r="D67" s="71"/>
      <c r="E67" s="71"/>
      <c r="F67" s="70" t="n">
        <f aca="false">IF(F65&gt;F66,(($F$64+F65)/220)*7*15.2*F34%,(($F$64+F66)/220)*7*15.2*F34%)</f>
        <v>0</v>
      </c>
    </row>
    <row r="68" customFormat="false" ht="16.5" hidden="false" customHeight="true" outlineLevel="0" collapsed="false">
      <c r="B68" s="20" t="s">
        <v>31</v>
      </c>
      <c r="C68" s="39" t="s">
        <v>63</v>
      </c>
      <c r="D68" s="39"/>
      <c r="E68" s="39"/>
      <c r="F68" s="69" t="n">
        <f aca="false">IF(F65&gt;F66,((F64+F65)/220)*((60-52.5)/52.5)*7*15.2*F34%,((F64+F66)/220)*((60-52.5)/52.5)*7*15.2*F34%)</f>
        <v>0</v>
      </c>
    </row>
    <row r="69" s="5" customFormat="true" ht="16.5" hidden="false" customHeight="true" outlineLevel="0" collapsed="false">
      <c r="B69" s="20" t="s">
        <v>33</v>
      </c>
      <c r="C69" s="72" t="str">
        <f aca="false">C35</f>
        <v>Outros (Especificar)</v>
      </c>
      <c r="D69" s="72"/>
      <c r="E69" s="72"/>
      <c r="F69" s="70" t="n">
        <f aca="false">F35</f>
        <v>0</v>
      </c>
    </row>
    <row r="70" s="55" customFormat="true" ht="21" hidden="false" customHeight="true" outlineLevel="0" collapsed="false">
      <c r="B70" s="34" t="s">
        <v>64</v>
      </c>
      <c r="C70" s="34"/>
      <c r="D70" s="34"/>
      <c r="E70" s="34"/>
      <c r="F70" s="73" t="n">
        <f aca="false">SUM(F64:F69)</f>
        <v>0</v>
      </c>
    </row>
    <row r="71" s="55" customFormat="true" ht="16.5" hidden="false" customHeight="false" outlineLevel="0" collapsed="false">
      <c r="B71" s="41"/>
      <c r="C71" s="41"/>
      <c r="D71" s="41"/>
      <c r="E71" s="74"/>
      <c r="F71" s="74"/>
    </row>
    <row r="72" customFormat="false" ht="16.5" hidden="false" customHeight="false" outlineLevel="0" collapsed="false">
      <c r="B72" s="65" t="s">
        <v>65</v>
      </c>
      <c r="C72" s="66"/>
      <c r="D72" s="66"/>
      <c r="E72" s="75"/>
      <c r="F72" s="75"/>
    </row>
    <row r="73" customFormat="false" ht="16.5" hidden="false" customHeight="false" outlineLevel="0" collapsed="false">
      <c r="B73" s="65" t="s">
        <v>66</v>
      </c>
      <c r="C73" s="76"/>
      <c r="D73" s="77"/>
      <c r="E73" s="78"/>
      <c r="F73" s="78"/>
    </row>
    <row r="74" s="79" customFormat="true" ht="16.5" hidden="false" customHeight="false" outlineLevel="0" collapsed="false">
      <c r="B74" s="20" t="s">
        <v>67</v>
      </c>
      <c r="C74" s="51" t="s">
        <v>68</v>
      </c>
      <c r="D74" s="51"/>
      <c r="E74" s="68" t="s">
        <v>49</v>
      </c>
      <c r="F74" s="68" t="s">
        <v>44</v>
      </c>
    </row>
    <row r="75" s="80" customFormat="true" ht="16.5" hidden="false" customHeight="true" outlineLevel="0" collapsed="false">
      <c r="B75" s="20" t="s">
        <v>11</v>
      </c>
      <c r="C75" s="39" t="s">
        <v>69</v>
      </c>
      <c r="D75" s="39"/>
      <c r="E75" s="81" t="n">
        <f aca="false">(1/12)*100</f>
        <v>8.33</v>
      </c>
      <c r="F75" s="82" t="n">
        <f aca="false">E75%*$F$70</f>
        <v>0</v>
      </c>
    </row>
    <row r="76" s="80" customFormat="true" ht="16.5" hidden="false" customHeight="true" outlineLevel="0" collapsed="false">
      <c r="B76" s="68" t="s">
        <v>14</v>
      </c>
      <c r="C76" s="37" t="s">
        <v>70</v>
      </c>
      <c r="D76" s="37"/>
      <c r="E76" s="83" t="n">
        <f aca="false">(1/3)/12*100</f>
        <v>2.78</v>
      </c>
      <c r="F76" s="84" t="n">
        <f aca="false">E76%*$F$70</f>
        <v>0</v>
      </c>
    </row>
    <row r="77" s="80" customFormat="true" ht="16.5" hidden="false" customHeight="false" outlineLevel="0" collapsed="false">
      <c r="B77" s="51" t="s">
        <v>71</v>
      </c>
      <c r="C77" s="51"/>
      <c r="D77" s="51"/>
      <c r="E77" s="85" t="n">
        <f aca="false">SUM(E75:E76)</f>
        <v>11.11</v>
      </c>
      <c r="F77" s="86" t="n">
        <f aca="false">SUM(F75:F76)</f>
        <v>0</v>
      </c>
    </row>
    <row r="78" s="80" customFormat="true" ht="16.5" hidden="false" customHeight="true" outlineLevel="0" collapsed="false">
      <c r="B78" s="68" t="s">
        <v>16</v>
      </c>
      <c r="C78" s="21" t="s">
        <v>72</v>
      </c>
      <c r="D78" s="21"/>
      <c r="E78" s="83" t="n">
        <f aca="false">E91*E77%</f>
        <v>4.09</v>
      </c>
      <c r="F78" s="84" t="n">
        <f aca="false">E78%*$F$70</f>
        <v>0</v>
      </c>
    </row>
    <row r="79" s="55" customFormat="true" ht="16.5" hidden="false" customHeight="false" outlineLevel="0" collapsed="false">
      <c r="B79" s="51" t="s">
        <v>64</v>
      </c>
      <c r="C79" s="51"/>
      <c r="D79" s="51"/>
      <c r="E79" s="85" t="n">
        <f aca="false">E77+E78</f>
        <v>15.2</v>
      </c>
      <c r="F79" s="87" t="n">
        <f aca="false">F77+F78</f>
        <v>0</v>
      </c>
    </row>
    <row r="80" s="80" customFormat="true" ht="33" hidden="false" customHeight="true" outlineLevel="0" collapsed="false">
      <c r="B80" s="88"/>
      <c r="C80" s="88"/>
      <c r="D80" s="88"/>
      <c r="E80" s="89"/>
      <c r="F80" s="90"/>
    </row>
    <row r="81" customFormat="false" ht="16.5" hidden="false" customHeight="true" outlineLevel="0" collapsed="false">
      <c r="B81" s="76" t="s">
        <v>73</v>
      </c>
      <c r="C81" s="76"/>
      <c r="D81" s="76"/>
      <c r="E81" s="76"/>
      <c r="F81" s="76"/>
    </row>
    <row r="82" s="5" customFormat="true" ht="16.5" hidden="false" customHeight="true" outlineLevel="0" collapsed="false">
      <c r="B82" s="20" t="s">
        <v>74</v>
      </c>
      <c r="C82" s="91" t="s">
        <v>75</v>
      </c>
      <c r="D82" s="91"/>
      <c r="E82" s="68" t="s">
        <v>49</v>
      </c>
      <c r="F82" s="68" t="s">
        <v>44</v>
      </c>
    </row>
    <row r="83" s="5" customFormat="true" ht="16.5" hidden="false" customHeight="true" outlineLevel="0" collapsed="false">
      <c r="B83" s="20" t="s">
        <v>11</v>
      </c>
      <c r="C83" s="39" t="s">
        <v>76</v>
      </c>
      <c r="D83" s="39"/>
      <c r="E83" s="81" t="n">
        <v>20</v>
      </c>
      <c r="F83" s="82" t="n">
        <f aca="false">E83%*$F$70</f>
        <v>0</v>
      </c>
    </row>
    <row r="84" s="5" customFormat="true" ht="16.5" hidden="false" customHeight="true" outlineLevel="0" collapsed="false">
      <c r="B84" s="68" t="s">
        <v>14</v>
      </c>
      <c r="C84" s="37" t="s">
        <v>77</v>
      </c>
      <c r="D84" s="37"/>
      <c r="E84" s="92" t="n">
        <v>2.5</v>
      </c>
      <c r="F84" s="84" t="n">
        <f aca="false">E84%*$F$70</f>
        <v>0</v>
      </c>
    </row>
    <row r="85" s="5" customFormat="true" ht="16.5" hidden="false" customHeight="true" outlineLevel="0" collapsed="false">
      <c r="B85" s="68" t="s">
        <v>16</v>
      </c>
      <c r="C85" s="39" t="s">
        <v>78</v>
      </c>
      <c r="D85" s="39"/>
      <c r="E85" s="81" t="n">
        <v>3</v>
      </c>
      <c r="F85" s="82" t="n">
        <f aca="false">E85%*$F$70</f>
        <v>0</v>
      </c>
    </row>
    <row r="86" s="13" customFormat="true" ht="16.5" hidden="false" customHeight="true" outlineLevel="0" collapsed="false">
      <c r="B86" s="68" t="s">
        <v>18</v>
      </c>
      <c r="C86" s="37" t="s">
        <v>79</v>
      </c>
      <c r="D86" s="37"/>
      <c r="E86" s="83" t="n">
        <v>1.5</v>
      </c>
      <c r="F86" s="84" t="n">
        <f aca="false">E86%*$F$70</f>
        <v>0</v>
      </c>
    </row>
    <row r="87" s="13" customFormat="true" ht="16.5" hidden="false" customHeight="true" outlineLevel="0" collapsed="false">
      <c r="B87" s="68" t="s">
        <v>31</v>
      </c>
      <c r="C87" s="39" t="s">
        <v>80</v>
      </c>
      <c r="D87" s="39"/>
      <c r="E87" s="81" t="n">
        <v>1</v>
      </c>
      <c r="F87" s="82" t="n">
        <f aca="false">E87%*$F$70</f>
        <v>0</v>
      </c>
    </row>
    <row r="88" customFormat="false" ht="16.5" hidden="false" customHeight="true" outlineLevel="0" collapsed="false">
      <c r="B88" s="68" t="s">
        <v>33</v>
      </c>
      <c r="C88" s="37" t="s">
        <v>81</v>
      </c>
      <c r="D88" s="37"/>
      <c r="E88" s="92" t="n">
        <v>0.6</v>
      </c>
      <c r="F88" s="84" t="n">
        <f aca="false">E88%*$F$70</f>
        <v>0</v>
      </c>
    </row>
    <row r="89" customFormat="false" ht="16.5" hidden="false" customHeight="true" outlineLevel="0" collapsed="false">
      <c r="B89" s="68" t="s">
        <v>82</v>
      </c>
      <c r="C89" s="39" t="s">
        <v>83</v>
      </c>
      <c r="D89" s="39"/>
      <c r="E89" s="81" t="n">
        <v>0.2</v>
      </c>
      <c r="F89" s="82" t="n">
        <f aca="false">E89%*$F$70</f>
        <v>0</v>
      </c>
    </row>
    <row r="90" s="80" customFormat="true" ht="16.5" hidden="false" customHeight="true" outlineLevel="0" collapsed="false">
      <c r="B90" s="68" t="s">
        <v>84</v>
      </c>
      <c r="C90" s="37" t="s">
        <v>85</v>
      </c>
      <c r="D90" s="37"/>
      <c r="E90" s="92" t="n">
        <v>8</v>
      </c>
      <c r="F90" s="84" t="n">
        <f aca="false">E90%*$F$70</f>
        <v>0</v>
      </c>
    </row>
    <row r="91" s="55" customFormat="true" ht="15.75" hidden="false" customHeight="true" outlineLevel="0" collapsed="false">
      <c r="B91" s="51" t="s">
        <v>64</v>
      </c>
      <c r="C91" s="51"/>
      <c r="D91" s="51"/>
      <c r="E91" s="85" t="n">
        <f aca="false">SUM(E83:E90)</f>
        <v>36.8</v>
      </c>
      <c r="F91" s="87" t="n">
        <f aca="false">SUM(F83:F90)</f>
        <v>0</v>
      </c>
    </row>
    <row r="92" customFormat="false" ht="15.75" hidden="false" customHeight="true" outlineLevel="0" collapsed="false">
      <c r="B92" s="88"/>
      <c r="C92" s="88"/>
      <c r="D92" s="88"/>
      <c r="E92" s="89"/>
      <c r="F92" s="90"/>
    </row>
    <row r="93" customFormat="false" ht="16.5" hidden="false" customHeight="false" outlineLevel="0" collapsed="false">
      <c r="B93" s="65" t="s">
        <v>86</v>
      </c>
      <c r="C93" s="93"/>
      <c r="D93" s="93"/>
      <c r="E93" s="93"/>
      <c r="F93" s="93"/>
    </row>
    <row r="94" s="80" customFormat="true" ht="16.5" hidden="false" customHeight="true" outlineLevel="0" collapsed="false">
      <c r="B94" s="20" t="s">
        <v>87</v>
      </c>
      <c r="C94" s="34" t="s">
        <v>88</v>
      </c>
      <c r="D94" s="34"/>
      <c r="E94" s="34"/>
      <c r="F94" s="68" t="s">
        <v>44</v>
      </c>
    </row>
    <row r="95" s="80" customFormat="true" ht="16.5" hidden="false" customHeight="true" outlineLevel="0" collapsed="false">
      <c r="B95" s="18" t="s">
        <v>11</v>
      </c>
      <c r="C95" s="39" t="s">
        <v>89</v>
      </c>
      <c r="D95" s="39"/>
      <c r="E95" s="39"/>
      <c r="F95" s="82" t="n">
        <f aca="false">IF(((F39*F38)-(6%*$F$30))&gt;0,((F39*F38)-(6%*$F$30)),0)</f>
        <v>0</v>
      </c>
    </row>
    <row r="96" s="80" customFormat="true" ht="15" hidden="false" customHeight="true" outlineLevel="0" collapsed="false">
      <c r="B96" s="18" t="s">
        <v>14</v>
      </c>
      <c r="C96" s="37" t="s">
        <v>90</v>
      </c>
      <c r="D96" s="37"/>
      <c r="E96" s="37"/>
      <c r="F96" s="84" t="n">
        <f aca="false">F40*F38</f>
        <v>0</v>
      </c>
    </row>
    <row r="97" s="80" customFormat="true" ht="13.5" hidden="false" customHeight="true" outlineLevel="0" collapsed="false">
      <c r="B97" s="18" t="s">
        <v>16</v>
      </c>
      <c r="C97" s="39" t="str">
        <f aca="false">C41</f>
        <v>Outros (Especificar)</v>
      </c>
      <c r="D97" s="39"/>
      <c r="E97" s="39"/>
      <c r="F97" s="82" t="n">
        <f aca="false">F41</f>
        <v>0</v>
      </c>
    </row>
    <row r="98" s="55" customFormat="true" ht="16.5" hidden="false" customHeight="true" outlineLevel="0" collapsed="false">
      <c r="B98" s="34" t="s">
        <v>64</v>
      </c>
      <c r="C98" s="34"/>
      <c r="D98" s="34"/>
      <c r="E98" s="34"/>
      <c r="F98" s="73" t="n">
        <f aca="false">SUM(F95:F97)</f>
        <v>0</v>
      </c>
    </row>
    <row r="99" s="80" customFormat="true" ht="15" hidden="false" customHeight="true" outlineLevel="0" collapsed="false">
      <c r="B99" s="41"/>
      <c r="C99" s="41"/>
      <c r="D99" s="41"/>
      <c r="E99" s="74"/>
      <c r="F99" s="74"/>
    </row>
    <row r="100" s="80" customFormat="true" ht="16.5" hidden="false" customHeight="false" outlineLevel="0" collapsed="false">
      <c r="B100" s="65" t="s">
        <v>91</v>
      </c>
      <c r="C100" s="76"/>
      <c r="D100" s="77"/>
      <c r="E100" s="78"/>
      <c r="F100" s="78"/>
    </row>
    <row r="101" s="80" customFormat="true" ht="16.5" hidden="false" customHeight="false" outlineLevel="0" collapsed="false">
      <c r="B101" s="20" t="n">
        <v>3</v>
      </c>
      <c r="C101" s="51" t="s">
        <v>92</v>
      </c>
      <c r="D101" s="51"/>
      <c r="E101" s="68" t="s">
        <v>49</v>
      </c>
      <c r="F101" s="68" t="s">
        <v>44</v>
      </c>
    </row>
    <row r="102" s="5" customFormat="true" ht="16.5" hidden="false" customHeight="true" outlineLevel="0" collapsed="false">
      <c r="B102" s="20" t="s">
        <v>11</v>
      </c>
      <c r="C102" s="39" t="s">
        <v>93</v>
      </c>
      <c r="D102" s="39"/>
      <c r="E102" s="81" t="n">
        <f aca="false">20.19%*1/12*100</f>
        <v>1.68</v>
      </c>
      <c r="F102" s="82" t="n">
        <f aca="false">E102%*$F$70</f>
        <v>0</v>
      </c>
    </row>
    <row r="103" s="80" customFormat="true" ht="16.5" hidden="false" customHeight="true" outlineLevel="0" collapsed="false">
      <c r="B103" s="68" t="s">
        <v>14</v>
      </c>
      <c r="C103" s="37" t="s">
        <v>94</v>
      </c>
      <c r="D103" s="37"/>
      <c r="E103" s="92" t="n">
        <f aca="false">E90%*E102</f>
        <v>0.13</v>
      </c>
      <c r="F103" s="84" t="n">
        <f aca="false">E103%*$F$70</f>
        <v>0</v>
      </c>
    </row>
    <row r="104" s="5" customFormat="true" ht="16.5" hidden="false" customHeight="true" outlineLevel="0" collapsed="false">
      <c r="B104" s="68" t="s">
        <v>16</v>
      </c>
      <c r="C104" s="39" t="s">
        <v>95</v>
      </c>
      <c r="D104" s="39"/>
      <c r="E104" s="81" t="n">
        <f aca="false">E102%*(40%+10%)*E90%*100</f>
        <v>0.07</v>
      </c>
      <c r="F104" s="82" t="n">
        <f aca="false">E104%*$F$70</f>
        <v>0</v>
      </c>
    </row>
    <row r="105" s="5" customFormat="true" ht="16.5" hidden="false" customHeight="true" outlineLevel="0" collapsed="false">
      <c r="B105" s="68" t="s">
        <v>18</v>
      </c>
      <c r="C105" s="37" t="s">
        <v>96</v>
      </c>
      <c r="D105" s="37"/>
      <c r="E105" s="92" t="n">
        <f aca="false">20.19%*(7/30)/12*100</f>
        <v>0.39</v>
      </c>
      <c r="F105" s="84" t="n">
        <f aca="false">E105%*$F$70</f>
        <v>0</v>
      </c>
    </row>
    <row r="106" s="5" customFormat="true" ht="16.5" hidden="false" customHeight="true" outlineLevel="0" collapsed="false">
      <c r="B106" s="68" t="s">
        <v>31</v>
      </c>
      <c r="C106" s="39" t="s">
        <v>97</v>
      </c>
      <c r="D106" s="39"/>
      <c r="E106" s="81" t="n">
        <f aca="false">E105%*E91</f>
        <v>0.14</v>
      </c>
      <c r="F106" s="82" t="n">
        <f aca="false">E106%*$F$70</f>
        <v>0</v>
      </c>
    </row>
    <row r="107" s="5" customFormat="true" ht="16.5" hidden="false" customHeight="true" outlineLevel="0" collapsed="false">
      <c r="B107" s="68" t="s">
        <v>33</v>
      </c>
      <c r="C107" s="37" t="s">
        <v>98</v>
      </c>
      <c r="D107" s="37"/>
      <c r="E107" s="92" t="n">
        <f aca="false">E105%*(40%+10%)*E90%*100</f>
        <v>0.02</v>
      </c>
      <c r="F107" s="84" t="n">
        <f aca="false">E107%*$F$70</f>
        <v>0</v>
      </c>
    </row>
    <row r="108" s="5" customFormat="true" ht="15.95" hidden="false" customHeight="true" outlineLevel="0" collapsed="false">
      <c r="B108" s="51" t="s">
        <v>71</v>
      </c>
      <c r="C108" s="51"/>
      <c r="D108" s="51"/>
      <c r="E108" s="85" t="n">
        <f aca="false">ROUNDDOWN(SUM(E102:E107),2)</f>
        <v>2.43</v>
      </c>
      <c r="F108" s="86" t="n">
        <f aca="false">SUM(F102:F107)</f>
        <v>0</v>
      </c>
    </row>
    <row r="109" s="5" customFormat="true" ht="16.5" hidden="false" customHeight="true" outlineLevel="0" collapsed="false">
      <c r="B109" s="68" t="s">
        <v>82</v>
      </c>
      <c r="C109" s="37" t="s">
        <v>99</v>
      </c>
      <c r="D109" s="37"/>
      <c r="E109" s="83" t="n">
        <f aca="false">E91*E108%</f>
        <v>0.89</v>
      </c>
      <c r="F109" s="84" t="n">
        <f aca="false">E109%*$F$70</f>
        <v>0</v>
      </c>
    </row>
    <row r="110" s="94" customFormat="true" ht="15.95" hidden="false" customHeight="true" outlineLevel="0" collapsed="false">
      <c r="B110" s="34" t="s">
        <v>64</v>
      </c>
      <c r="C110" s="34"/>
      <c r="D110" s="34"/>
      <c r="E110" s="95" t="n">
        <f aca="false">SUM(E108:E109)</f>
        <v>3.32</v>
      </c>
      <c r="F110" s="73" t="n">
        <f aca="false">SUM(F108:F109)</f>
        <v>0</v>
      </c>
    </row>
    <row r="111" s="94" customFormat="true" ht="15.95" hidden="false" customHeight="true" outlineLevel="0" collapsed="false">
      <c r="B111" s="41"/>
      <c r="C111" s="41"/>
      <c r="D111" s="41"/>
      <c r="E111" s="74"/>
      <c r="F111" s="74"/>
    </row>
    <row r="112" s="5" customFormat="true" ht="16.5" hidden="false" customHeight="false" outlineLevel="0" collapsed="false">
      <c r="B112" s="65" t="s">
        <v>100</v>
      </c>
      <c r="C112" s="76"/>
      <c r="D112" s="77"/>
      <c r="E112" s="66"/>
      <c r="F112" s="66"/>
    </row>
    <row r="113" s="5" customFormat="true" ht="15.95" hidden="false" customHeight="true" outlineLevel="0" collapsed="false">
      <c r="B113" s="65" t="s">
        <v>101</v>
      </c>
      <c r="C113" s="76"/>
      <c r="D113" s="77"/>
      <c r="E113" s="78"/>
      <c r="F113" s="78"/>
    </row>
    <row r="114" s="5" customFormat="true" ht="15.95" hidden="false" customHeight="true" outlineLevel="0" collapsed="false">
      <c r="B114" s="20" t="s">
        <v>102</v>
      </c>
      <c r="C114" s="34" t="s">
        <v>48</v>
      </c>
      <c r="D114" s="34"/>
      <c r="E114" s="68" t="s">
        <v>49</v>
      </c>
      <c r="F114" s="68" t="s">
        <v>44</v>
      </c>
    </row>
    <row r="115" s="5" customFormat="true" ht="15.95" hidden="false" customHeight="true" outlineLevel="0" collapsed="false">
      <c r="B115" s="68" t="s">
        <v>11</v>
      </c>
      <c r="C115" s="39" t="s">
        <v>103</v>
      </c>
      <c r="D115" s="39"/>
      <c r="E115" s="81" t="n">
        <f aca="false">(1/12)*100</f>
        <v>8.33</v>
      </c>
      <c r="F115" s="82" t="n">
        <f aca="false">E115%*$F$70</f>
        <v>0</v>
      </c>
    </row>
    <row r="116" s="5" customFormat="true" ht="16.5" hidden="false" customHeight="true" outlineLevel="0" collapsed="false">
      <c r="B116" s="68" t="s">
        <v>14</v>
      </c>
      <c r="C116" s="37" t="s">
        <v>48</v>
      </c>
      <c r="D116" s="37"/>
      <c r="E116" s="92" t="n">
        <f aca="false">(8/30)/12*100</f>
        <v>2.22</v>
      </c>
      <c r="F116" s="84" t="n">
        <f aca="false">E116%*$F$70</f>
        <v>0</v>
      </c>
    </row>
    <row r="117" s="5" customFormat="true" ht="16.5" hidden="false" customHeight="true" outlineLevel="0" collapsed="false">
      <c r="B117" s="68" t="s">
        <v>16</v>
      </c>
      <c r="C117" s="39" t="s">
        <v>104</v>
      </c>
      <c r="D117" s="39"/>
      <c r="E117" s="81" t="n">
        <f aca="false">(((20/30)/12)*1.5%)*100</f>
        <v>0.08</v>
      </c>
      <c r="F117" s="82" t="n">
        <f aca="false">E117%*$F$70</f>
        <v>0</v>
      </c>
    </row>
    <row r="118" s="5" customFormat="true" ht="16.5" hidden="false" customHeight="true" outlineLevel="0" collapsed="false">
      <c r="B118" s="68" t="s">
        <v>18</v>
      </c>
      <c r="C118" s="37" t="s">
        <v>105</v>
      </c>
      <c r="D118" s="37"/>
      <c r="E118" s="92" t="n">
        <f aca="false">(15/30)/12*0.86%*100</f>
        <v>0.04</v>
      </c>
      <c r="F118" s="84" t="n">
        <f aca="false">E118%*$F$70</f>
        <v>0</v>
      </c>
    </row>
    <row r="119" s="5" customFormat="true" ht="16.5" hidden="false" customHeight="true" outlineLevel="0" collapsed="false">
      <c r="B119" s="68" t="s">
        <v>31</v>
      </c>
      <c r="C119" s="39" t="s">
        <v>106</v>
      </c>
      <c r="D119" s="39"/>
      <c r="E119" s="81" t="n">
        <f aca="false">((6/12)*36.8%*62.2%*81.2%*((1.86/31))/12)*100</f>
        <v>0.05</v>
      </c>
      <c r="F119" s="82" t="n">
        <f aca="false">E119%*$F$70</f>
        <v>0</v>
      </c>
    </row>
    <row r="120" s="5" customFormat="true" ht="16.5" hidden="false" customHeight="true" outlineLevel="0" collapsed="false">
      <c r="B120" s="68" t="s">
        <v>33</v>
      </c>
      <c r="C120" s="96" t="str">
        <f aca="false">C50</f>
        <v>Outros (Especificar)</v>
      </c>
      <c r="D120" s="96"/>
      <c r="E120" s="97" t="n">
        <f aca="false">$F$50</f>
        <v>0</v>
      </c>
      <c r="F120" s="84" t="n">
        <f aca="false">E120%*$F$70</f>
        <v>0</v>
      </c>
    </row>
    <row r="121" s="5" customFormat="true" ht="15.75" hidden="false" customHeight="true" outlineLevel="0" collapsed="false">
      <c r="B121" s="51" t="s">
        <v>71</v>
      </c>
      <c r="C121" s="51"/>
      <c r="D121" s="51"/>
      <c r="E121" s="85" t="n">
        <f aca="false">SUM(E115:E120)</f>
        <v>10.72</v>
      </c>
      <c r="F121" s="86" t="n">
        <f aca="false">SUM(F115:F120)</f>
        <v>0</v>
      </c>
    </row>
    <row r="122" s="80" customFormat="true" ht="16.5" hidden="false" customHeight="true" outlineLevel="0" collapsed="false">
      <c r="B122" s="68" t="s">
        <v>82</v>
      </c>
      <c r="C122" s="37" t="s">
        <v>107</v>
      </c>
      <c r="D122" s="37"/>
      <c r="E122" s="83" t="n">
        <f aca="false">ROUNDDOWN(E91*E121%,2)</f>
        <v>3.94</v>
      </c>
      <c r="F122" s="84" t="n">
        <f aca="false">E122%*$F$70</f>
        <v>0</v>
      </c>
    </row>
    <row r="123" s="94" customFormat="true" ht="15" hidden="false" customHeight="true" outlineLevel="0" collapsed="false">
      <c r="B123" s="34" t="s">
        <v>64</v>
      </c>
      <c r="C123" s="34"/>
      <c r="D123" s="34"/>
      <c r="E123" s="95" t="n">
        <f aca="false">SUM(E121:E122)</f>
        <v>14.66</v>
      </c>
      <c r="F123" s="98" t="n">
        <f aca="false">SUM(F121:F122)</f>
        <v>0</v>
      </c>
    </row>
    <row r="124" s="5" customFormat="true" ht="16.5" hidden="false" customHeight="false" outlineLevel="0" collapsed="false">
      <c r="B124" s="88"/>
      <c r="C124" s="88"/>
      <c r="D124" s="88"/>
      <c r="E124" s="89"/>
      <c r="F124" s="90"/>
    </row>
    <row r="125" s="5" customFormat="true" ht="16.5" hidden="false" customHeight="false" outlineLevel="0" collapsed="false">
      <c r="B125" s="65" t="s">
        <v>108</v>
      </c>
      <c r="C125" s="76"/>
      <c r="D125" s="77"/>
      <c r="E125" s="78"/>
      <c r="F125" s="78"/>
    </row>
    <row r="126" s="5" customFormat="true" ht="16.5" hidden="false" customHeight="false" outlineLevel="0" collapsed="false">
      <c r="B126" s="20" t="s">
        <v>109</v>
      </c>
      <c r="C126" s="51" t="s">
        <v>110</v>
      </c>
      <c r="D126" s="51"/>
      <c r="E126" s="51"/>
      <c r="F126" s="68" t="s">
        <v>44</v>
      </c>
    </row>
    <row r="127" s="5" customFormat="true" ht="16.5" hidden="false" customHeight="true" outlineLevel="0" collapsed="false">
      <c r="B127" s="20" t="s">
        <v>11</v>
      </c>
      <c r="C127" s="39" t="s">
        <v>111</v>
      </c>
      <c r="D127" s="39"/>
      <c r="E127" s="39"/>
      <c r="F127" s="69" t="n">
        <f aca="false">IF(F38=15,((F70)/220)*(1+50%)*15,0)</f>
        <v>0</v>
      </c>
    </row>
    <row r="128" s="5" customFormat="true" ht="16.5" hidden="false" customHeight="false" outlineLevel="0" collapsed="false">
      <c r="B128" s="51" t="s">
        <v>71</v>
      </c>
      <c r="C128" s="51"/>
      <c r="D128" s="51"/>
      <c r="E128" s="51"/>
      <c r="F128" s="86" t="n">
        <f aca="false">SUM(F127)</f>
        <v>0</v>
      </c>
    </row>
    <row r="129" customFormat="false" ht="16.5" hidden="false" customHeight="true" outlineLevel="0" collapsed="false">
      <c r="B129" s="68" t="s">
        <v>14</v>
      </c>
      <c r="C129" s="39" t="s">
        <v>112</v>
      </c>
      <c r="D129" s="39"/>
      <c r="E129" s="39"/>
      <c r="F129" s="82" t="n">
        <f aca="false">E91%*$F$128</f>
        <v>0</v>
      </c>
    </row>
    <row r="130" s="55" customFormat="true" ht="16.5" hidden="false" customHeight="false" outlineLevel="0" collapsed="false">
      <c r="B130" s="51" t="s">
        <v>64</v>
      </c>
      <c r="C130" s="51"/>
      <c r="D130" s="51"/>
      <c r="E130" s="51"/>
      <c r="F130" s="87" t="n">
        <f aca="false">SUM(F128:F129)</f>
        <v>0</v>
      </c>
    </row>
    <row r="131" customFormat="false" ht="15.75" hidden="false" customHeight="true" outlineLevel="0" collapsed="false">
      <c r="B131" s="99"/>
      <c r="C131" s="57"/>
      <c r="D131" s="100"/>
      <c r="E131" s="57"/>
      <c r="F131" s="101"/>
    </row>
    <row r="132" customFormat="false" ht="16.5" hidden="false" customHeight="false" outlineLevel="0" collapsed="false">
      <c r="B132" s="65" t="s">
        <v>113</v>
      </c>
      <c r="C132" s="76"/>
      <c r="D132" s="76"/>
      <c r="E132" s="78"/>
      <c r="F132" s="78"/>
    </row>
    <row r="133" customFormat="false" ht="16.5" hidden="false" customHeight="true" outlineLevel="0" collapsed="false">
      <c r="B133" s="20" t="n">
        <v>5</v>
      </c>
      <c r="C133" s="34" t="s">
        <v>43</v>
      </c>
      <c r="D133" s="34"/>
      <c r="E133" s="34"/>
      <c r="F133" s="68" t="s">
        <v>44</v>
      </c>
    </row>
    <row r="134" customFormat="false" ht="16.5" hidden="false" customHeight="true" outlineLevel="0" collapsed="false">
      <c r="B134" s="18" t="s">
        <v>11</v>
      </c>
      <c r="C134" s="39" t="s">
        <v>45</v>
      </c>
      <c r="D134" s="39"/>
      <c r="E134" s="39"/>
      <c r="F134" s="82" t="n">
        <f aca="false">F44</f>
        <v>0</v>
      </c>
    </row>
    <row r="135" customFormat="false" ht="16.5" hidden="false" customHeight="true" outlineLevel="0" collapsed="false">
      <c r="B135" s="18" t="s">
        <v>14</v>
      </c>
      <c r="C135" s="37" t="s">
        <v>46</v>
      </c>
      <c r="D135" s="37"/>
      <c r="E135" s="37"/>
      <c r="F135" s="84" t="n">
        <f aca="false">F45</f>
        <v>0</v>
      </c>
    </row>
    <row r="136" customFormat="false" ht="16.5" hidden="false" customHeight="true" outlineLevel="0" collapsed="false">
      <c r="B136" s="18" t="s">
        <v>16</v>
      </c>
      <c r="C136" s="39" t="s">
        <v>47</v>
      </c>
      <c r="D136" s="39"/>
      <c r="E136" s="39"/>
      <c r="F136" s="82" t="n">
        <f aca="false">F46</f>
        <v>0</v>
      </c>
    </row>
    <row r="137" customFormat="false" ht="16.5" hidden="false" customHeight="true" outlineLevel="0" collapsed="false">
      <c r="B137" s="18" t="s">
        <v>18</v>
      </c>
      <c r="C137" s="96" t="str">
        <f aca="false">C47</f>
        <v>Outros (Especificar)</v>
      </c>
      <c r="D137" s="96"/>
      <c r="E137" s="96"/>
      <c r="F137" s="84" t="n">
        <f aca="false">F47</f>
        <v>0</v>
      </c>
    </row>
    <row r="138" s="55" customFormat="true" ht="15" hidden="false" customHeight="true" outlineLevel="0" collapsed="false">
      <c r="B138" s="34" t="s">
        <v>64</v>
      </c>
      <c r="C138" s="34"/>
      <c r="D138" s="34"/>
      <c r="E138" s="34"/>
      <c r="F138" s="73" t="n">
        <f aca="false">SUM(F134:F137)</f>
        <v>0</v>
      </c>
    </row>
    <row r="139" customFormat="false" ht="16.5" hidden="false" customHeight="false" outlineLevel="0" collapsed="false">
      <c r="B139" s="99"/>
      <c r="C139" s="57"/>
      <c r="D139" s="100"/>
      <c r="E139" s="57"/>
      <c r="F139" s="101"/>
    </row>
    <row r="140" customFormat="false" ht="16.5" hidden="false" customHeight="true" outlineLevel="0" collapsed="false">
      <c r="B140" s="102" t="s">
        <v>114</v>
      </c>
      <c r="C140" s="102"/>
      <c r="D140" s="102"/>
      <c r="E140" s="102"/>
      <c r="F140" s="102"/>
    </row>
    <row r="141" customFormat="false" ht="15.75" hidden="false" customHeight="true" outlineLevel="0" collapsed="false">
      <c r="B141" s="20" t="n">
        <v>6</v>
      </c>
      <c r="C141" s="51" t="s">
        <v>50</v>
      </c>
      <c r="D141" s="51"/>
      <c r="E141" s="68" t="s">
        <v>49</v>
      </c>
      <c r="F141" s="68" t="s">
        <v>44</v>
      </c>
    </row>
    <row r="142" customFormat="false" ht="16.5" hidden="false" customHeight="true" outlineLevel="0" collapsed="false">
      <c r="B142" s="20" t="s">
        <v>11</v>
      </c>
      <c r="C142" s="39" t="s">
        <v>51</v>
      </c>
      <c r="D142" s="39"/>
      <c r="E142" s="103" t="n">
        <f aca="false">$F$53</f>
        <v>0</v>
      </c>
      <c r="F142" s="82" t="n">
        <f aca="false">E142%*($F$70+$F$79+$F$91+$F$98+$F$130+$F$110+$F$123+$F$138)</f>
        <v>0</v>
      </c>
    </row>
    <row r="143" customFormat="false" ht="15.75" hidden="false" customHeight="true" outlineLevel="0" collapsed="false">
      <c r="B143" s="68" t="s">
        <v>14</v>
      </c>
      <c r="C143" s="37" t="s">
        <v>52</v>
      </c>
      <c r="D143" s="37"/>
      <c r="E143" s="104" t="n">
        <f aca="false">$F$54</f>
        <v>0</v>
      </c>
      <c r="F143" s="84" t="n">
        <f aca="false">E143%*($F$70+$F$79+$F$91+$F$98+$F$130+$F$110+$F$123+$F$138+F142)</f>
        <v>0</v>
      </c>
    </row>
    <row r="144" customFormat="false" ht="16.5" hidden="false" customHeight="true" outlineLevel="0" collapsed="false">
      <c r="B144" s="68" t="s">
        <v>16</v>
      </c>
      <c r="C144" s="39" t="s">
        <v>115</v>
      </c>
      <c r="D144" s="39"/>
      <c r="E144" s="103" t="n">
        <f aca="false">SUM(E145:E147)</f>
        <v>0</v>
      </c>
      <c r="F144" s="82" t="n">
        <f aca="false">SUM(F145:F147)</f>
        <v>0</v>
      </c>
    </row>
    <row r="145" s="105" customFormat="true" ht="16.5" hidden="false" customHeight="true" outlineLevel="0" collapsed="false">
      <c r="B145" s="106" t="s">
        <v>116</v>
      </c>
      <c r="C145" s="107" t="s">
        <v>53</v>
      </c>
      <c r="D145" s="107"/>
      <c r="E145" s="108" t="n">
        <f aca="false">$F$55</f>
        <v>0</v>
      </c>
      <c r="F145" s="109" t="n">
        <f aca="false">E145%*F160</f>
        <v>0</v>
      </c>
    </row>
    <row r="146" s="105" customFormat="true" ht="16.5" hidden="false" customHeight="true" outlineLevel="0" collapsed="false">
      <c r="B146" s="106" t="s">
        <v>117</v>
      </c>
      <c r="C146" s="110" t="s">
        <v>54</v>
      </c>
      <c r="D146" s="110"/>
      <c r="E146" s="111" t="n">
        <f aca="false">$F$56</f>
        <v>0</v>
      </c>
      <c r="F146" s="112" t="n">
        <f aca="false">E146%*F160</f>
        <v>0</v>
      </c>
    </row>
    <row r="147" s="105" customFormat="true" ht="16.5" hidden="false" customHeight="true" outlineLevel="0" collapsed="false">
      <c r="B147" s="106" t="s">
        <v>118</v>
      </c>
      <c r="C147" s="107" t="s">
        <v>119</v>
      </c>
      <c r="D147" s="107"/>
      <c r="E147" s="108" t="n">
        <f aca="false">$F$57</f>
        <v>0</v>
      </c>
      <c r="F147" s="109" t="n">
        <f aca="false">E147%*F160</f>
        <v>0</v>
      </c>
    </row>
    <row r="148" s="105" customFormat="true" ht="16.5" hidden="false" customHeight="false" outlineLevel="0" collapsed="false">
      <c r="B148" s="51" t="s">
        <v>64</v>
      </c>
      <c r="C148" s="51"/>
      <c r="D148" s="51"/>
      <c r="E148" s="85" t="n">
        <f aca="false">E142+E144+E143</f>
        <v>0</v>
      </c>
      <c r="F148" s="113" t="n">
        <f aca="false">F142+F144+F143</f>
        <v>0</v>
      </c>
    </row>
    <row r="149" s="114" customFormat="true" ht="20.25" hidden="false" customHeight="true" outlineLevel="0" collapsed="false">
      <c r="B149" s="99"/>
      <c r="C149" s="57"/>
      <c r="D149" s="57"/>
      <c r="E149" s="115"/>
      <c r="F149" s="115"/>
    </row>
    <row r="150" s="116" customFormat="true" ht="20.25" hidden="false" customHeight="false" outlineLevel="0" collapsed="false">
      <c r="B150" s="117" t="s">
        <v>120</v>
      </c>
      <c r="C150" s="118"/>
      <c r="D150" s="118"/>
      <c r="E150" s="118"/>
      <c r="F150" s="119"/>
    </row>
    <row r="151" s="120" customFormat="true" ht="16.5" hidden="false" customHeight="true" outlineLevel="0" collapsed="false">
      <c r="B151" s="34" t="s">
        <v>121</v>
      </c>
      <c r="C151" s="34"/>
      <c r="D151" s="34"/>
      <c r="E151" s="34"/>
      <c r="F151" s="68" t="s">
        <v>44</v>
      </c>
    </row>
    <row r="152" s="120" customFormat="true" ht="16.5" hidden="false" customHeight="true" outlineLevel="0" collapsed="false">
      <c r="B152" s="20" t="s">
        <v>11</v>
      </c>
      <c r="C152" s="39" t="s">
        <v>122</v>
      </c>
      <c r="D152" s="39"/>
      <c r="E152" s="39"/>
      <c r="F152" s="82" t="n">
        <f aca="false">F70</f>
        <v>0</v>
      </c>
    </row>
    <row r="153" s="120" customFormat="true" ht="16.5" hidden="false" customHeight="true" outlineLevel="0" collapsed="false">
      <c r="B153" s="68" t="s">
        <v>14</v>
      </c>
      <c r="C153" s="37" t="s">
        <v>123</v>
      </c>
      <c r="D153" s="37"/>
      <c r="E153" s="37"/>
      <c r="F153" s="84" t="n">
        <f aca="false">F79+F91+F98</f>
        <v>0</v>
      </c>
    </row>
    <row r="154" s="120" customFormat="true" ht="16.5" hidden="false" customHeight="true" outlineLevel="0" collapsed="false">
      <c r="B154" s="68" t="s">
        <v>16</v>
      </c>
      <c r="C154" s="39" t="s">
        <v>124</v>
      </c>
      <c r="D154" s="39"/>
      <c r="E154" s="39"/>
      <c r="F154" s="82" t="n">
        <f aca="false">F110</f>
        <v>0</v>
      </c>
    </row>
    <row r="155" s="120" customFormat="true" ht="16.5" hidden="false" customHeight="true" outlineLevel="0" collapsed="false">
      <c r="B155" s="68" t="s">
        <v>18</v>
      </c>
      <c r="C155" s="37" t="s">
        <v>125</v>
      </c>
      <c r="D155" s="37"/>
      <c r="E155" s="37"/>
      <c r="F155" s="84" t="n">
        <f aca="false">F123+F130</f>
        <v>0</v>
      </c>
    </row>
    <row r="156" s="105" customFormat="true" ht="16.5" hidden="false" customHeight="true" outlineLevel="0" collapsed="false">
      <c r="B156" s="68" t="s">
        <v>31</v>
      </c>
      <c r="C156" s="39" t="s">
        <v>126</v>
      </c>
      <c r="D156" s="39"/>
      <c r="E156" s="39"/>
      <c r="F156" s="82" t="n">
        <f aca="false">F138</f>
        <v>0</v>
      </c>
    </row>
    <row r="157" customFormat="false" ht="16.5" hidden="false" customHeight="true" outlineLevel="0" collapsed="false">
      <c r="B157" s="68" t="s">
        <v>127</v>
      </c>
      <c r="C157" s="37" t="s">
        <v>128</v>
      </c>
      <c r="D157" s="37"/>
      <c r="E157" s="37"/>
      <c r="F157" s="84" t="n">
        <f aca="false">F142+F143</f>
        <v>0</v>
      </c>
    </row>
    <row r="158" customFormat="false" ht="16.5" hidden="false" customHeight="true" outlineLevel="0" collapsed="false">
      <c r="B158" s="34" t="s">
        <v>71</v>
      </c>
      <c r="C158" s="34"/>
      <c r="D158" s="34"/>
      <c r="E158" s="34"/>
      <c r="F158" s="113" t="n">
        <f aca="false">SUM(F151:F157)</f>
        <v>0</v>
      </c>
    </row>
    <row r="159" customFormat="false" ht="16.5" hidden="false" customHeight="true" outlineLevel="0" collapsed="false">
      <c r="B159" s="68" t="s">
        <v>129</v>
      </c>
      <c r="C159" s="37" t="s">
        <v>130</v>
      </c>
      <c r="D159" s="37"/>
      <c r="E159" s="37"/>
      <c r="F159" s="84" t="n">
        <f aca="false">F144</f>
        <v>0</v>
      </c>
    </row>
    <row r="160" customFormat="false" ht="15.75" hidden="false" customHeight="true" outlineLevel="0" collapsed="false">
      <c r="B160" s="34" t="s">
        <v>131</v>
      </c>
      <c r="C160" s="34"/>
      <c r="D160" s="34"/>
      <c r="E160" s="34"/>
      <c r="F160" s="113" t="n">
        <f aca="false">(F158)/(1-E144%)</f>
        <v>0</v>
      </c>
    </row>
    <row r="161" s="55" customFormat="true" ht="16.5" hidden="false" customHeight="true" outlineLevel="0" collapsed="false">
      <c r="B161" s="34" t="s">
        <v>132</v>
      </c>
      <c r="C161" s="34"/>
      <c r="D161" s="34"/>
      <c r="E161" s="34"/>
      <c r="F161" s="113" t="n">
        <f aca="false">F160*F60</f>
        <v>0</v>
      </c>
    </row>
    <row r="162" customFormat="false" ht="16.5" hidden="false" customHeight="false" outlineLevel="0" collapsed="false">
      <c r="B162" s="99"/>
      <c r="C162" s="57"/>
      <c r="D162" s="57"/>
      <c r="E162" s="57"/>
      <c r="F162" s="101"/>
    </row>
    <row r="163" customFormat="false" ht="20.25" hidden="false" customHeight="false" outlineLevel="0" collapsed="false">
      <c r="B163" s="117" t="s">
        <v>133</v>
      </c>
      <c r="C163" s="118"/>
      <c r="D163" s="118"/>
      <c r="E163" s="118"/>
      <c r="F163" s="119"/>
    </row>
    <row r="164" customFormat="false" ht="16.5" hidden="false" customHeight="true" outlineLevel="0" collapsed="false">
      <c r="B164" s="34" t="s">
        <v>134</v>
      </c>
      <c r="C164" s="34"/>
      <c r="D164" s="34"/>
      <c r="E164" s="34"/>
      <c r="F164" s="68" t="s">
        <v>49</v>
      </c>
    </row>
    <row r="165" customFormat="false" ht="16.5" hidden="false" customHeight="true" outlineLevel="0" collapsed="false">
      <c r="B165" s="68" t="s">
        <v>67</v>
      </c>
      <c r="C165" s="39" t="s">
        <v>68</v>
      </c>
      <c r="D165" s="39"/>
      <c r="E165" s="39"/>
      <c r="F165" s="82" t="n">
        <f aca="false">E79</f>
        <v>15.2</v>
      </c>
    </row>
    <row r="166" customFormat="false" ht="16.5" hidden="false" customHeight="true" outlineLevel="0" collapsed="false">
      <c r="B166" s="20" t="s">
        <v>74</v>
      </c>
      <c r="C166" s="37" t="s">
        <v>135</v>
      </c>
      <c r="D166" s="37"/>
      <c r="E166" s="37"/>
      <c r="F166" s="84" t="n">
        <f aca="false">E91</f>
        <v>36.8</v>
      </c>
    </row>
    <row r="167" customFormat="false" ht="16.5" hidden="false" customHeight="true" outlineLevel="0" collapsed="false">
      <c r="B167" s="68" t="n">
        <v>3</v>
      </c>
      <c r="C167" s="39" t="s">
        <v>92</v>
      </c>
      <c r="D167" s="39"/>
      <c r="E167" s="39"/>
      <c r="F167" s="82" t="n">
        <f aca="false">E110</f>
        <v>3.32</v>
      </c>
    </row>
    <row r="168" customFormat="false" ht="16.5" hidden="false" customHeight="true" outlineLevel="0" collapsed="false">
      <c r="B168" s="68" t="s">
        <v>102</v>
      </c>
      <c r="C168" s="37" t="s">
        <v>136</v>
      </c>
      <c r="D168" s="37"/>
      <c r="E168" s="37"/>
      <c r="F168" s="84" t="n">
        <f aca="false">E123</f>
        <v>14.66</v>
      </c>
    </row>
    <row r="169" customFormat="false" ht="16.5" hidden="false" customHeight="true" outlineLevel="0" collapsed="false">
      <c r="B169" s="34" t="s">
        <v>64</v>
      </c>
      <c r="C169" s="34"/>
      <c r="D169" s="34"/>
      <c r="E169" s="34"/>
      <c r="F169" s="113" t="n">
        <f aca="false">SUM(F165:F168)</f>
        <v>69.98</v>
      </c>
    </row>
    <row r="170" customFormat="false" ht="9" hidden="false" customHeight="true" outlineLevel="0" collapsed="false">
      <c r="B170" s="99"/>
      <c r="C170" s="57"/>
      <c r="D170" s="57"/>
      <c r="E170" s="57"/>
      <c r="F170" s="101"/>
    </row>
    <row r="171" customFormat="false" ht="20.25" hidden="false" customHeight="false" outlineLevel="0" collapsed="false">
      <c r="B171" s="117" t="s">
        <v>137</v>
      </c>
      <c r="C171" s="118"/>
      <c r="D171" s="118"/>
      <c r="E171" s="118"/>
      <c r="F171" s="119"/>
    </row>
    <row r="172" customFormat="false" ht="16.5" hidden="false" customHeight="true" outlineLevel="0" collapsed="false">
      <c r="B172" s="68" t="s">
        <v>138</v>
      </c>
      <c r="C172" s="68" t="s">
        <v>139</v>
      </c>
      <c r="D172" s="68"/>
      <c r="E172" s="68"/>
      <c r="F172" s="68"/>
    </row>
    <row r="173" customFormat="false" ht="16.5" hidden="false" customHeight="true" outlineLevel="0" collapsed="false">
      <c r="B173" s="68" t="s">
        <v>140</v>
      </c>
      <c r="C173" s="121" t="s">
        <v>141</v>
      </c>
      <c r="D173" s="121"/>
      <c r="E173" s="121"/>
      <c r="F173" s="121"/>
    </row>
    <row r="174" customFormat="false" ht="30.75" hidden="false" customHeight="true" outlineLevel="0" collapsed="false">
      <c r="B174" s="68" t="s">
        <v>142</v>
      </c>
      <c r="C174" s="21" t="s">
        <v>143</v>
      </c>
      <c r="D174" s="21"/>
      <c r="E174" s="21"/>
      <c r="F174" s="21"/>
    </row>
    <row r="175" customFormat="false" ht="48.75" hidden="false" customHeight="true" outlineLevel="0" collapsed="false">
      <c r="B175" s="68" t="s">
        <v>144</v>
      </c>
      <c r="C175" s="121" t="s">
        <v>145</v>
      </c>
      <c r="D175" s="121"/>
      <c r="E175" s="121"/>
      <c r="F175" s="121"/>
    </row>
    <row r="176" customFormat="false" ht="32.25" hidden="false" customHeight="true" outlineLevel="0" collapsed="false">
      <c r="B176" s="68" t="s">
        <v>146</v>
      </c>
      <c r="C176" s="21" t="s">
        <v>147</v>
      </c>
      <c r="D176" s="21"/>
      <c r="E176" s="21"/>
      <c r="F176" s="21"/>
    </row>
    <row r="177" customFormat="false" ht="16.5" hidden="false" customHeight="true" outlineLevel="0" collapsed="false">
      <c r="B177" s="68" t="s">
        <v>148</v>
      </c>
      <c r="C177" s="121" t="s">
        <v>149</v>
      </c>
      <c r="D177" s="121"/>
      <c r="E177" s="121"/>
      <c r="F177" s="121"/>
    </row>
    <row r="178" customFormat="false" ht="16.5" hidden="false" customHeight="true" outlineLevel="0" collapsed="false">
      <c r="B178" s="68" t="s">
        <v>150</v>
      </c>
      <c r="C178" s="21" t="s">
        <v>151</v>
      </c>
      <c r="D178" s="21"/>
      <c r="E178" s="21"/>
      <c r="F178" s="21"/>
    </row>
    <row r="179" customFormat="false" ht="16.5" hidden="false" customHeight="true" outlineLevel="0" collapsed="false">
      <c r="B179" s="68" t="s">
        <v>152</v>
      </c>
      <c r="C179" s="121" t="s">
        <v>153</v>
      </c>
      <c r="D179" s="121"/>
      <c r="E179" s="121"/>
      <c r="F179" s="121"/>
    </row>
    <row r="180" customFormat="false" ht="16.5" hidden="false" customHeight="true" outlineLevel="0" collapsed="false">
      <c r="B180" s="68" t="s">
        <v>154</v>
      </c>
      <c r="C180" s="21" t="s">
        <v>155</v>
      </c>
      <c r="D180" s="21"/>
      <c r="E180" s="21"/>
      <c r="F180" s="21"/>
    </row>
    <row r="181" customFormat="false" ht="33" hidden="false" customHeight="true" outlineLevel="0" collapsed="false">
      <c r="B181" s="68" t="s">
        <v>156</v>
      </c>
      <c r="C181" s="121" t="s">
        <v>157</v>
      </c>
      <c r="D181" s="121"/>
      <c r="E181" s="121"/>
      <c r="F181" s="121"/>
    </row>
    <row r="182" customFormat="false" ht="33" hidden="false" customHeight="true" outlineLevel="0" collapsed="false">
      <c r="B182" s="68" t="s">
        <v>158</v>
      </c>
      <c r="C182" s="21" t="s">
        <v>159</v>
      </c>
      <c r="D182" s="21"/>
      <c r="E182" s="21"/>
      <c r="F182" s="21"/>
    </row>
    <row r="183" customFormat="false" ht="54" hidden="false" customHeight="true" outlineLevel="0" collapsed="false">
      <c r="B183" s="68" t="s">
        <v>160</v>
      </c>
      <c r="C183" s="121" t="s">
        <v>161</v>
      </c>
      <c r="D183" s="121"/>
      <c r="E183" s="121"/>
      <c r="F183" s="121"/>
    </row>
    <row r="184" customFormat="false" ht="86.25" hidden="false" customHeight="true" outlineLevel="0" collapsed="false">
      <c r="B184" s="68" t="s">
        <v>162</v>
      </c>
      <c r="C184" s="121" t="s">
        <v>163</v>
      </c>
      <c r="D184" s="121"/>
      <c r="E184" s="121"/>
      <c r="F184" s="121"/>
    </row>
    <row r="185" customFormat="false" ht="66.75" hidden="false" customHeight="true" outlineLevel="0" collapsed="false">
      <c r="B185" s="68" t="s">
        <v>164</v>
      </c>
      <c r="C185" s="21" t="s">
        <v>165</v>
      </c>
      <c r="D185" s="21"/>
      <c r="E185" s="21"/>
      <c r="F185" s="21"/>
    </row>
    <row r="1048576" customFormat="false" ht="12.8" hidden="false" customHeight="false" outlineLevel="0" collapsed="false"/>
  </sheetData>
  <mergeCells count="149">
    <mergeCell ref="B1:F1"/>
    <mergeCell ref="B7:F7"/>
    <mergeCell ref="B8:D8"/>
    <mergeCell ref="E8:F8"/>
    <mergeCell ref="B10:F10"/>
    <mergeCell ref="B12:F12"/>
    <mergeCell ref="B13:C13"/>
    <mergeCell ref="D13:F13"/>
    <mergeCell ref="B14:C14"/>
    <mergeCell ref="D14:E14"/>
    <mergeCell ref="B16:F16"/>
    <mergeCell ref="C17:E17"/>
    <mergeCell ref="D18:F18"/>
    <mergeCell ref="C19:E19"/>
    <mergeCell ref="C20:E20"/>
    <mergeCell ref="C23:D23"/>
    <mergeCell ref="E23:F23"/>
    <mergeCell ref="D24:F24"/>
    <mergeCell ref="D25:F25"/>
    <mergeCell ref="D26:F26"/>
    <mergeCell ref="C27:E27"/>
    <mergeCell ref="B29:F29"/>
    <mergeCell ref="C30:E30"/>
    <mergeCell ref="C31:E31"/>
    <mergeCell ref="C32:E32"/>
    <mergeCell ref="C33:E33"/>
    <mergeCell ref="C34:E34"/>
    <mergeCell ref="C35:E35"/>
    <mergeCell ref="B37:D37"/>
    <mergeCell ref="C38:D38"/>
    <mergeCell ref="C39:D39"/>
    <mergeCell ref="C40:D40"/>
    <mergeCell ref="C41:D41"/>
    <mergeCell ref="B43:E43"/>
    <mergeCell ref="C44:E44"/>
    <mergeCell ref="C45:E45"/>
    <mergeCell ref="C46:E46"/>
    <mergeCell ref="C47:E47"/>
    <mergeCell ref="B49:E49"/>
    <mergeCell ref="C50:E50"/>
    <mergeCell ref="B52:E52"/>
    <mergeCell ref="C53:E53"/>
    <mergeCell ref="C54:E54"/>
    <mergeCell ref="C55:E55"/>
    <mergeCell ref="C56:E56"/>
    <mergeCell ref="C57:E57"/>
    <mergeCell ref="B59:F59"/>
    <mergeCell ref="B60:E60"/>
    <mergeCell ref="C63:E63"/>
    <mergeCell ref="C64:E64"/>
    <mergeCell ref="C65:E65"/>
    <mergeCell ref="C66:E66"/>
    <mergeCell ref="C67:E67"/>
    <mergeCell ref="C68:E68"/>
    <mergeCell ref="C69:E69"/>
    <mergeCell ref="B70:E70"/>
    <mergeCell ref="C74:D74"/>
    <mergeCell ref="C75:D75"/>
    <mergeCell ref="C76:D76"/>
    <mergeCell ref="B77:D77"/>
    <mergeCell ref="C78:D78"/>
    <mergeCell ref="B79:D79"/>
    <mergeCell ref="B81:F81"/>
    <mergeCell ref="C82:D82"/>
    <mergeCell ref="C83:D83"/>
    <mergeCell ref="C84:D84"/>
    <mergeCell ref="C85:D85"/>
    <mergeCell ref="C86:D86"/>
    <mergeCell ref="C87:D87"/>
    <mergeCell ref="C88:D88"/>
    <mergeCell ref="C89:D89"/>
    <mergeCell ref="C90:D90"/>
    <mergeCell ref="B91:D91"/>
    <mergeCell ref="C94:E94"/>
    <mergeCell ref="C95:E95"/>
    <mergeCell ref="C96:E96"/>
    <mergeCell ref="C97:E97"/>
    <mergeCell ref="B98:E98"/>
    <mergeCell ref="C101:D101"/>
    <mergeCell ref="C102:D102"/>
    <mergeCell ref="C103:D103"/>
    <mergeCell ref="C104:D104"/>
    <mergeCell ref="C105:D105"/>
    <mergeCell ref="C106:D106"/>
    <mergeCell ref="C107:D107"/>
    <mergeCell ref="B108:D108"/>
    <mergeCell ref="C109:D109"/>
    <mergeCell ref="B110:D110"/>
    <mergeCell ref="C114:D114"/>
    <mergeCell ref="C115:D115"/>
    <mergeCell ref="C116:D116"/>
    <mergeCell ref="C117:D117"/>
    <mergeCell ref="C118:D118"/>
    <mergeCell ref="C119:D119"/>
    <mergeCell ref="C120:D120"/>
    <mergeCell ref="B121:D121"/>
    <mergeCell ref="C122:D122"/>
    <mergeCell ref="B123:D123"/>
    <mergeCell ref="C126:E126"/>
    <mergeCell ref="C127:E127"/>
    <mergeCell ref="B128:E128"/>
    <mergeCell ref="C129:E129"/>
    <mergeCell ref="B130:E130"/>
    <mergeCell ref="C133:E133"/>
    <mergeCell ref="C134:E134"/>
    <mergeCell ref="C135:E135"/>
    <mergeCell ref="C136:E136"/>
    <mergeCell ref="C137:E137"/>
    <mergeCell ref="B138:E138"/>
    <mergeCell ref="B140:F140"/>
    <mergeCell ref="C141:D141"/>
    <mergeCell ref="C142:D142"/>
    <mergeCell ref="C143:D143"/>
    <mergeCell ref="C144:D144"/>
    <mergeCell ref="C145:D145"/>
    <mergeCell ref="C146:D146"/>
    <mergeCell ref="C147:D147"/>
    <mergeCell ref="B148:D148"/>
    <mergeCell ref="B151:E151"/>
    <mergeCell ref="C152:E152"/>
    <mergeCell ref="C153:E153"/>
    <mergeCell ref="C154:E154"/>
    <mergeCell ref="C155:E155"/>
    <mergeCell ref="C156:E156"/>
    <mergeCell ref="C157:E157"/>
    <mergeCell ref="B158:E158"/>
    <mergeCell ref="C159:E159"/>
    <mergeCell ref="B160:E160"/>
    <mergeCell ref="B161:E161"/>
    <mergeCell ref="B164:E164"/>
    <mergeCell ref="C165:E165"/>
    <mergeCell ref="C166:E166"/>
    <mergeCell ref="C167:E167"/>
    <mergeCell ref="C168:E168"/>
    <mergeCell ref="B169:E169"/>
    <mergeCell ref="C172:F172"/>
    <mergeCell ref="C173:F173"/>
    <mergeCell ref="C174:F174"/>
    <mergeCell ref="C175:F175"/>
    <mergeCell ref="C176:F176"/>
    <mergeCell ref="C177:F177"/>
    <mergeCell ref="C178:F178"/>
    <mergeCell ref="C179:F179"/>
    <mergeCell ref="C180:F180"/>
    <mergeCell ref="C181:F181"/>
    <mergeCell ref="C182:F182"/>
    <mergeCell ref="C183:F183"/>
    <mergeCell ref="C184:F184"/>
    <mergeCell ref="C185:F185"/>
  </mergeCells>
  <dataValidations count="6">
    <dataValidation allowBlank="true" error="O percentual máximo de lucro é de 7,20%, conforme estudos realizados pela Auditoria Interna do MPU." errorTitle="Erro na inserção de dados." operator="between" showDropDown="false" showErrorMessage="true" showInputMessage="false" sqref="F54" type="decimal">
      <formula1>0</formula1>
      <formula2>7.2</formula2>
    </dataValidation>
    <dataValidation allowBlank="true" error="O percentual de ISS deve estar entre 2 e 5%, conforme o inciso I do artigo 8º e o caput do art. 8º-A da Lei Complementar nº 116/2003." errorTitle="Erro na inserção de dados." operator="between" showDropDown="false" showErrorMessage="true" showInputMessage="false" sqref="F57" type="decimal">
      <formula1>2</formula1>
      <formula2>5</formula2>
    </dataValidation>
    <dataValidation allowBlank="true" error="Inserir somente os valores &quot;15&quot;, referente aos 15 dias corridos laborados em postos de 12x36 horas, ou &quot;22&quot;, referente aos 22 dias úteis laborados em postos de 44 horas semanais." errorTitle="Erro na inserção de dados." operator="between" showDropDown="false" showErrorMessage="true" showInputMessage="false" sqref="F38" type="list">
      <formula1>"15,22"</formula1>
      <formula2>0</formula2>
    </dataValidation>
    <dataValidation allowBlank="true" error="Tem certeza que o percentual do PIS é diferente de 0,65%, previsto no art. 31 da Lei nº 10.833/2003?" errorTitle="Atentar para o percentual." operator="equal" showDropDown="false" showErrorMessage="true" showInputMessage="false" sqref="F55" type="decimal">
      <formula1>0.65</formula1>
      <formula2>0</formula2>
    </dataValidation>
    <dataValidation allowBlank="true" error="Tem certeza que o percentual do Cofins é diferente de 3%, previsto no art. 31 da Lei nº 10.833/2003?" errorTitle="Atentar para o percentual." operator="equal" showDropDown="false" showErrorMessage="true" showInputMessage="false" sqref="F56" type="decimal">
      <formula1>3</formula1>
      <formula2>0</formula2>
    </dataValidation>
    <dataValidation allowBlank="true" error="O percentual máximo dos custos indiretos (taxa de administração) é de 5,81%, conforme estudos realizados pela Auditoria Interna do MPU." errorTitle="Erro na inserção de dados." operator="between" showDropDown="false" showErrorMessage="true" showInputMessage="false" sqref="F53" type="decimal">
      <formula1>0</formula1>
      <formula2>5.81</formula2>
    </dataValidation>
  </dataValidations>
  <printOptions headings="false" gridLines="false" gridLinesSet="true" horizontalCentered="true" verticalCentered="false"/>
  <pageMargins left="0.170138888888889" right="0.170138888888889" top="0.420138888888889" bottom="0.479861111111111" header="0.511805555555555" footer="0.511805555555555"/>
  <pageSetup paperSize="9" scale="99" firstPageNumber="0" fitToWidth="1" fitToHeight="1" pageOrder="downThenOver" orientation="portrait" blackAndWhite="false" draft="false" cellComments="none" useFirstPageNumber="false" horizontalDpi="300" verticalDpi="300" copies="1"/>
  <headerFooter differentFirst="false" differentOddEven="false">
    <oddHeader/>
    <oddFooter/>
  </headerFooter>
  <drawing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Template/>
  <TotalTime>45</TotalTime>
  <Application>LibreOffice/6.4.6.2$Windows_X86_64 LibreOffice_project/0ce51a4fd21bff07a5c061082cc82c5ed232f115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terms:created xsi:type="dcterms:W3CDTF">2014-02-07T15:14:59Z</dcterms:created>
  <dc:creator>André Felipe Flores da Silva</dc:creator>
  <dc:description/>
  <dc:language>pt-BR</dc:language>
  <cp:lastModifiedBy/>
  <cp:lastPrinted>2018-08-22T12:14:21Z</cp:lastPrinted>
  <dcterms:modified xsi:type="dcterms:W3CDTF">2020-03-05T18:43:01Z</dcterms:modified>
  <cp:revision>4</cp:revision>
  <dc:subject/>
  <dc:title/>
</cp:coreProperties>
</file>